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\Dropbox\MyDropbox\Consulting work\2025 - WBG Decarbonization in MENA GCC (Hamid)\Reproducibility_package\"/>
    </mc:Choice>
  </mc:AlternateContent>
  <xr:revisionPtr revIDLastSave="0" documentId="13_ncr:1_{250A57CB-752F-4305-A760-A32A01F845F4}" xr6:coauthVersionLast="47" xr6:coauthVersionMax="47" xr10:uidLastSave="{00000000-0000-0000-0000-000000000000}"/>
  <bookViews>
    <workbookView xWindow="-108" yWindow="-108" windowWidth="23256" windowHeight="12456" firstSheet="1" activeTab="2" xr2:uid="{65BA65A3-EF5F-4989-82A0-E2083484CE09}"/>
  </bookViews>
  <sheets>
    <sheet name="Data_Saudi" sheetId="3" r:id="rId1"/>
    <sheet name="Saudi Fig 7c+d" sheetId="4" r:id="rId2"/>
    <sheet name="Data_Iraq" sheetId="1" r:id="rId3"/>
    <sheet name="Iraq Fig 8c+d" sheetId="2" r:id="rId4"/>
    <sheet name="Data_Egypt" sheetId="5" r:id="rId5"/>
    <sheet name="Egypt Fig 9c+d" sheetId="6" r:id="rId6"/>
    <sheet name="Data_Lebanon" sheetId="14" r:id="rId7"/>
    <sheet name="Lebanon Fig 10c+d" sheetId="15" r:id="rId8"/>
    <sheet name="Data_Morocco" sheetId="8" r:id="rId9"/>
    <sheet name="Morocco Fig 11c+d" sheetId="9" r:id="rId10"/>
  </sheets>
  <externalReferences>
    <externalReference r:id="rId11"/>
  </externalReferences>
  <definedNames>
    <definedName name="_Country_code">[1]Dashboard!$Z$7</definedName>
    <definedName name="FirstYearCalculations">[1]MTInputs!$F$108</definedName>
    <definedName name="GDPEndogenous">[1]MTInputs!$F$142</definedName>
    <definedName name="ScenarioSelected">[1]MTInputs!$F$13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" l="1"/>
  <c r="E73" i="1"/>
  <c r="E59" i="1"/>
  <c r="G56" i="1"/>
  <c r="H56" i="1"/>
  <c r="I56" i="1"/>
  <c r="J56" i="1"/>
  <c r="K56" i="1"/>
  <c r="L56" i="1"/>
  <c r="M56" i="1"/>
  <c r="N56" i="1"/>
  <c r="O56" i="1"/>
  <c r="P56" i="1"/>
  <c r="Q56" i="1"/>
  <c r="R56" i="1"/>
  <c r="F56" i="1"/>
  <c r="E56" i="1"/>
  <c r="M44" i="1"/>
  <c r="N44" i="1"/>
  <c r="O44" i="1"/>
  <c r="P44" i="1"/>
  <c r="Q44" i="1"/>
  <c r="R44" i="1"/>
  <c r="G44" i="1"/>
  <c r="H44" i="1"/>
  <c r="I44" i="1"/>
  <c r="J44" i="1"/>
  <c r="K44" i="1"/>
  <c r="L44" i="1"/>
  <c r="F44" i="1"/>
  <c r="E44" i="1"/>
  <c r="P13" i="14"/>
  <c r="N13" i="14"/>
  <c r="L13" i="14"/>
  <c r="M13" i="14"/>
  <c r="K13" i="14"/>
  <c r="R13" i="14"/>
  <c r="Q13" i="14"/>
  <c r="O13" i="14"/>
  <c r="J13" i="14"/>
  <c r="I13" i="14"/>
  <c r="H13" i="14"/>
  <c r="G13" i="14"/>
  <c r="F13" i="14"/>
  <c r="N13" i="8" l="1"/>
  <c r="L13" i="8"/>
  <c r="K13" i="8"/>
  <c r="G13" i="8"/>
  <c r="M13" i="8"/>
  <c r="R13" i="8"/>
  <c r="Q13" i="8"/>
  <c r="P13" i="8"/>
  <c r="O13" i="8"/>
  <c r="J13" i="8"/>
  <c r="I13" i="8"/>
  <c r="H13" i="8"/>
  <c r="F13" i="8"/>
  <c r="Q19" i="5"/>
  <c r="O19" i="5"/>
  <c r="K19" i="5"/>
  <c r="P18" i="5"/>
  <c r="N18" i="5"/>
  <c r="L18" i="5"/>
  <c r="K18" i="5"/>
  <c r="H18" i="5"/>
  <c r="F18" i="5"/>
  <c r="M19" i="5"/>
  <c r="L19" i="5"/>
  <c r="R19" i="5"/>
  <c r="P19" i="5"/>
  <c r="N19" i="5"/>
  <c r="J19" i="5"/>
  <c r="I19" i="5"/>
  <c r="H19" i="5"/>
  <c r="G19" i="5"/>
  <c r="F19" i="5"/>
  <c r="R18" i="5"/>
  <c r="Q18" i="5"/>
  <c r="O18" i="5"/>
  <c r="M18" i="5"/>
  <c r="J18" i="5"/>
  <c r="I18" i="5"/>
  <c r="G18" i="5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E19" i="3"/>
  <c r="Q19" i="3"/>
  <c r="O19" i="3"/>
  <c r="N19" i="3"/>
  <c r="I19" i="3"/>
  <c r="F19" i="3"/>
  <c r="R19" i="3"/>
  <c r="K19" i="3"/>
  <c r="J19" i="3"/>
  <c r="L74" i="3"/>
  <c r="R59" i="3"/>
  <c r="R74" i="3" s="1"/>
  <c r="Q59" i="3"/>
  <c r="Q74" i="3" s="1"/>
  <c r="P59" i="3"/>
  <c r="P74" i="3" s="1"/>
  <c r="O59" i="3"/>
  <c r="O74" i="3" s="1"/>
  <c r="N59" i="3"/>
  <c r="N74" i="3" s="1"/>
  <c r="M59" i="3"/>
  <c r="M74" i="3" s="1"/>
  <c r="L59" i="3"/>
  <c r="K59" i="3"/>
  <c r="K74" i="3" s="1"/>
  <c r="J59" i="3"/>
  <c r="J74" i="3" s="1"/>
  <c r="I59" i="3"/>
  <c r="I74" i="3" s="1"/>
  <c r="H59" i="3"/>
  <c r="H74" i="3" s="1"/>
  <c r="G59" i="3"/>
  <c r="G74" i="3" s="1"/>
  <c r="F59" i="3"/>
  <c r="F74" i="3" s="1"/>
  <c r="E59" i="3"/>
  <c r="E74" i="3" s="1"/>
  <c r="P19" i="3"/>
  <c r="M19" i="3"/>
  <c r="L19" i="3"/>
  <c r="H19" i="3"/>
  <c r="G19" i="3"/>
  <c r="R59" i="1"/>
  <c r="R73" i="1" s="1"/>
  <c r="Q59" i="1"/>
  <c r="Q73" i="1" s="1"/>
  <c r="P59" i="1"/>
  <c r="P73" i="1" s="1"/>
  <c r="O59" i="1"/>
  <c r="O73" i="1" s="1"/>
  <c r="N59" i="1"/>
  <c r="N73" i="1" s="1"/>
  <c r="M59" i="1"/>
  <c r="M73" i="1" s="1"/>
  <c r="L59" i="1"/>
  <c r="L73" i="1" s="1"/>
  <c r="K59" i="1"/>
  <c r="K73" i="1" s="1"/>
  <c r="J59" i="1"/>
  <c r="J73" i="1" s="1"/>
  <c r="I59" i="1"/>
  <c r="I73" i="1" s="1"/>
  <c r="H59" i="1"/>
  <c r="H73" i="1" s="1"/>
  <c r="G59" i="1"/>
  <c r="G73" i="1" s="1"/>
  <c r="F59" i="1"/>
  <c r="R19" i="1" l="1"/>
  <c r="Q19" i="1"/>
  <c r="P19" i="1"/>
  <c r="O19" i="1"/>
  <c r="N19" i="1"/>
  <c r="M19" i="1"/>
  <c r="L19" i="1"/>
  <c r="K19" i="1"/>
  <c r="J19" i="1"/>
  <c r="I19" i="1"/>
  <c r="H19" i="1"/>
  <c r="G19" i="1"/>
  <c r="F19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</calcChain>
</file>

<file path=xl/sharedStrings.xml><?xml version="1.0" encoding="utf-8"?>
<sst xmlns="http://schemas.openxmlformats.org/spreadsheetml/2006/main" count="305" uniqueCount="53">
  <si>
    <t>change in revenue (real 2021 US$bn)</t>
  </si>
  <si>
    <t>Change in revenues (% GDP)</t>
  </si>
  <si>
    <t>line # in Mitigation module</t>
  </si>
  <si>
    <t>IRAQ</t>
  </si>
  <si>
    <t>Growth impact: net GDP growth no Carbon tax</t>
  </si>
  <si>
    <t>Personal income tax</t>
  </si>
  <si>
    <t>Public investment</t>
  </si>
  <si>
    <t>Current spending</t>
  </si>
  <si>
    <t>Transfers</t>
  </si>
  <si>
    <t>Assumes endogenous GDP effects including:</t>
  </si>
  <si>
    <t>Baseline GDP growth</t>
  </si>
  <si>
    <t>Net GDP</t>
  </si>
  <si>
    <t xml:space="preserve"> - Carbon tax</t>
  </si>
  <si>
    <t>Growth Impact</t>
  </si>
  <si>
    <t xml:space="preserve">Fiscal Impact </t>
  </si>
  <si>
    <t>Difference in fiscal revenue: Carbon tax - no carbon tax</t>
  </si>
  <si>
    <t>in dollar revenue</t>
  </si>
  <si>
    <t>in revenue as % of GDP</t>
  </si>
  <si>
    <t>Net growth effect after allowing for endogenous benefits of carbon tax from above</t>
  </si>
  <si>
    <t>Phase our subsidies in one year, relative to keeping subsidies as is. Also no carbon tax</t>
  </si>
  <si>
    <t>Result:  Subsidy removal in the long run is more effctive than $25 carbon tax</t>
  </si>
  <si>
    <t>Result: Difference in Growth Effect of Carbon tax minus no Carbon Tax is slightly positve in  the long run</t>
  </si>
  <si>
    <t>Result: Naturally, revenue benefits enromously from a $25 /ton of carbon tax</t>
  </si>
  <si>
    <t>Difference Between the two net growth effects</t>
  </si>
  <si>
    <t>1. Carbon tax</t>
  </si>
  <si>
    <t xml:space="preserve">2. Subsidy removal </t>
  </si>
  <si>
    <t>1. Carbon Tax</t>
  </si>
  <si>
    <t>2. Subsidy removal</t>
  </si>
  <si>
    <t>Net growth effect:</t>
  </si>
  <si>
    <t>Result: Growth benefits from subsidy removal in the long run</t>
  </si>
  <si>
    <t>Compare growth effects of $25 carbon tax with that of subsidy removal in  1 year</t>
  </si>
  <si>
    <t xml:space="preserve">Net growth effect of subsidy removal in 1 year versus $25 carbon tax: subsidy removal minus carbon tax effect </t>
  </si>
  <si>
    <t>Result:  the effects are extremely close and no disernable patthern emegres as which effect dominates</t>
  </si>
  <si>
    <t>Carbon tax of $25/ton but leave default subsides (i.e., phase out in 5 yrs)</t>
  </si>
  <si>
    <t>No Carbon tax but leave leave default subsides (i.e., phase out in 5 yrs)</t>
  </si>
  <si>
    <t>Phase out subsidies in one year, relative to keeping subsidies as is. Also no carbon tax</t>
  </si>
  <si>
    <t>Subsidy removal: Phase out subsidies in one year, relative to keeping subsidies as is. No carbon tax</t>
  </si>
  <si>
    <t xml:space="preserve">$25 carbon tax </t>
  </si>
  <si>
    <t>phase out fuel subsidies</t>
  </si>
  <si>
    <t>Growth effect</t>
  </si>
  <si>
    <t>fiscal effect</t>
  </si>
  <si>
    <t>GDP growth with $25 carbon tax</t>
  </si>
  <si>
    <t xml:space="preserve">GDP growth: remove subsidies </t>
  </si>
  <si>
    <t>color red means used in graph</t>
  </si>
  <si>
    <t>Saudi Arabia</t>
  </si>
  <si>
    <t>Iraq</t>
  </si>
  <si>
    <t>13358 &amp; 13365</t>
  </si>
  <si>
    <t>baseline growth (same as above. Do not repeat)</t>
  </si>
  <si>
    <t>Egypt</t>
  </si>
  <si>
    <t xml:space="preserve">2. Subsidy removal: Phase out subsidies in one year, relative to keeping subsidies as is. Also no carbon tax </t>
  </si>
  <si>
    <t>Morocco</t>
  </si>
  <si>
    <t>Lebanon</t>
  </si>
  <si>
    <t>No Carbon tax but leave default subsides (i.e., phase out in 5 yrs)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</si>
</sst>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/>
    <xf numFmtId="164" fontId="2" fillId="0" borderId="0" xfId="1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0" fillId="2" borderId="0" xfId="0" applyFill="1"/>
    <xf numFmtId="0" fontId="2" fillId="2" borderId="0" xfId="0" applyFont="1" applyFill="1"/>
    <xf numFmtId="0" fontId="5" fillId="2" borderId="0" xfId="0" applyFont="1" applyFill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4" borderId="0" xfId="0" applyFill="1"/>
    <xf numFmtId="0" fontId="3" fillId="0" borderId="0" xfId="0" applyFont="1"/>
    <xf numFmtId="0" fontId="0" fillId="3" borderId="0" xfId="0" applyFill="1" applyAlignment="1">
      <alignment wrapText="1"/>
    </xf>
    <xf numFmtId="165" fontId="0" fillId="3" borderId="0" xfId="2" applyNumberFormat="1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Goverment revenue</a:t>
            </a:r>
            <a:r>
              <a:rPr lang="en-US" baseline="0"/>
              <a:t> effect of carbon tax versus removing fossil fuel subsidy (%GDP)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'Saudi Fig 7c+d'!$C$5</c:f>
              <c:strCache>
                <c:ptCount val="1"/>
                <c:pt idx="0">
                  <c:v>$25 carbon tax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'Saudi Fig 7c+d'!$D$4:$Q$4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'Saudi Fig 7c+d'!$D$5:$Q$5</c:f>
              <c:numCache>
                <c:formatCode>General</c:formatCode>
                <c:ptCount val="14"/>
                <c:pt idx="0">
                  <c:v>1.3336580862862024</c:v>
                </c:pt>
                <c:pt idx="1">
                  <c:v>1.2417301663874727</c:v>
                </c:pt>
                <c:pt idx="2">
                  <c:v>0.99495160692810369</c:v>
                </c:pt>
                <c:pt idx="3">
                  <c:v>0.95074605421138569</c:v>
                </c:pt>
                <c:pt idx="4">
                  <c:v>0.90262791101599227</c:v>
                </c:pt>
                <c:pt idx="5">
                  <c:v>0.84447657590205738</c:v>
                </c:pt>
                <c:pt idx="6">
                  <c:v>0.81744092006705582</c:v>
                </c:pt>
                <c:pt idx="7">
                  <c:v>0.79173426003053327</c:v>
                </c:pt>
                <c:pt idx="8">
                  <c:v>0.76652617402407519</c:v>
                </c:pt>
                <c:pt idx="9">
                  <c:v>0.74191727005812913</c:v>
                </c:pt>
                <c:pt idx="10">
                  <c:v>0.71904981082911812</c:v>
                </c:pt>
                <c:pt idx="11">
                  <c:v>0.69704873680542834</c:v>
                </c:pt>
                <c:pt idx="12">
                  <c:v>0.6761673921413851</c:v>
                </c:pt>
                <c:pt idx="13">
                  <c:v>0.65636331121193381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31-4FEF-B5A4-A7B004958977}"/>
            </c:ext>
          </c:extLst>
        </c:ser>
        <c:ser>
          <c:idx val="1"/>
          <c:order val="1"/>
          <c:tx>
            <c:strRef>
              <c:f>'Saudi Fig 7c+d'!$C$6</c:f>
              <c:strCache>
                <c:ptCount val="1"/>
                <c:pt idx="0">
                  <c:v>phase out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'Saudi Fig 7c+d'!$D$4:$Q$4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'Saudi Fig 7c+d'!$D$6:$Q$6</c:f>
              <c:numCache>
                <c:formatCode>General</c:formatCode>
                <c:ptCount val="14"/>
                <c:pt idx="0">
                  <c:v>7.7553125955098778E-4</c:v>
                </c:pt>
                <c:pt idx="1">
                  <c:v>2.0102739267181953</c:v>
                </c:pt>
                <c:pt idx="2">
                  <c:v>1.0745658664055249</c:v>
                </c:pt>
                <c:pt idx="3">
                  <c:v>1.390105518144078</c:v>
                </c:pt>
                <c:pt idx="4">
                  <c:v>1.6363550127663191</c:v>
                </c:pt>
                <c:pt idx="5">
                  <c:v>1.7285099991854325</c:v>
                </c:pt>
                <c:pt idx="6">
                  <c:v>1.8237167830700505</c:v>
                </c:pt>
                <c:pt idx="7">
                  <c:v>1.7962723676253023</c:v>
                </c:pt>
                <c:pt idx="8">
                  <c:v>1.7688040810412355</c:v>
                </c:pt>
                <c:pt idx="9">
                  <c:v>1.7392978211592345</c:v>
                </c:pt>
                <c:pt idx="10">
                  <c:v>1.7088781205257255</c:v>
                </c:pt>
                <c:pt idx="11">
                  <c:v>1.6797181539035029</c:v>
                </c:pt>
                <c:pt idx="12">
                  <c:v>1.6495479075808415</c:v>
                </c:pt>
                <c:pt idx="13">
                  <c:v>1.6199021431655358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31-4FEF-B5A4-A7B004958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028607"/>
        <c:axId val="1873966463"/>
      </c:scatterChart>
      <c:valAx>
        <c:axId val="1257028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966463"/>
        <c:crosses val="autoZero"/>
        <c:crossBetween val="midCat"/>
      </c:valAx>
      <c:valAx>
        <c:axId val="187396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70286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effect of carbon tax versus removing fossil fuel subsidies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'Saudi Fig 7c+d'!$C$33</c:f>
              <c:strCache>
                <c:ptCount val="1"/>
                <c:pt idx="0">
                  <c:v>Baseline GDP growth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'Saudi Fig 7c+d'!$D$32:$Q$32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'Saudi Fig 7c+d'!$D$33:$Q$33</c:f>
              <c:numCache>
                <c:formatCode>General</c:formatCode>
                <c:ptCount val="14"/>
                <c:pt idx="0">
                  <c:v>7.6015156105446735E-2</c:v>
                </c:pt>
                <c:pt idx="1">
                  <c:v>3.66924038691765E-2</c:v>
                </c:pt>
                <c:pt idx="2">
                  <c:v>2.9269790376764967E-2</c:v>
                </c:pt>
                <c:pt idx="3">
                  <c:v>2.8967705614547715E-2</c:v>
                </c:pt>
                <c:pt idx="4">
                  <c:v>2.9484048029153862E-2</c:v>
                </c:pt>
                <c:pt idx="5">
                  <c:v>2.9484048029153862E-2</c:v>
                </c:pt>
                <c:pt idx="6">
                  <c:v>2.9484048029153862E-2</c:v>
                </c:pt>
                <c:pt idx="7">
                  <c:v>2.9484048029153862E-2</c:v>
                </c:pt>
                <c:pt idx="8">
                  <c:v>2.9484048029153862E-2</c:v>
                </c:pt>
                <c:pt idx="9">
                  <c:v>2.9484048029153862E-2</c:v>
                </c:pt>
                <c:pt idx="10">
                  <c:v>2.9484048029153862E-2</c:v>
                </c:pt>
                <c:pt idx="11">
                  <c:v>2.9484048029153862E-2</c:v>
                </c:pt>
                <c:pt idx="12">
                  <c:v>2.9484048029153862E-2</c:v>
                </c:pt>
                <c:pt idx="13">
                  <c:v>2.9484048029153862E-2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10-4339-A84D-5E9EBEFB7267}"/>
            </c:ext>
          </c:extLst>
        </c:ser>
        <c:ser>
          <c:idx val="1"/>
          <c:order val="1"/>
          <c:tx>
            <c:strRef>
              <c:f>'Saudi Fig 7c+d'!$C$34</c:f>
              <c:strCache>
                <c:ptCount val="1"/>
                <c:pt idx="0">
                  <c:v>GDP growth with $25 carbon tax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'Saudi Fig 7c+d'!$D$32:$Q$32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'Saudi Fig 7c+d'!$D$34:$Q$34</c:f>
              <c:numCache>
                <c:formatCode>General</c:formatCode>
                <c:ptCount val="14"/>
                <c:pt idx="0">
                  <c:v>7.0277820755259596E-2</c:v>
                </c:pt>
                <c:pt idx="1">
                  <c:v>2.7957736673210647E-2</c:v>
                </c:pt>
                <c:pt idx="2">
                  <c:v>2.0986963009315313E-2</c:v>
                </c:pt>
                <c:pt idx="3">
                  <c:v>2.1567163836599831E-2</c:v>
                </c:pt>
                <c:pt idx="4">
                  <c:v>2.2582216917698655E-2</c:v>
                </c:pt>
                <c:pt idx="5">
                  <c:v>2.1873894441552147E-2</c:v>
                </c:pt>
                <c:pt idx="6">
                  <c:v>2.1555491956234595E-2</c:v>
                </c:pt>
                <c:pt idx="7">
                  <c:v>2.3702977599825599E-2</c:v>
                </c:pt>
                <c:pt idx="8">
                  <c:v>2.6614604105255887E-2</c:v>
                </c:pt>
                <c:pt idx="9">
                  <c:v>2.7260522649033891E-2</c:v>
                </c:pt>
                <c:pt idx="10">
                  <c:v>2.7957005308245627E-2</c:v>
                </c:pt>
                <c:pt idx="11">
                  <c:v>2.8597711058758191E-2</c:v>
                </c:pt>
                <c:pt idx="12">
                  <c:v>2.8939738023294942E-2</c:v>
                </c:pt>
                <c:pt idx="13">
                  <c:v>2.9292193005885626E-2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10-4339-A84D-5E9EBEFB7267}"/>
            </c:ext>
          </c:extLst>
        </c:ser>
        <c:ser>
          <c:idx val="2"/>
          <c:order val="2"/>
          <c:tx>
            <c:strRef>
              <c:f>'Saudi Fig 7c+d'!$C$35</c:f>
              <c:strCache>
                <c:ptCount val="1"/>
                <c:pt idx="0">
                  <c:v>GDP growth: remove subsidies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'Saudi Fig 7c+d'!$D$32:$Q$32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'Saudi Fig 7c+d'!$D$35:$Q$35</c:f>
              <c:numCache>
                <c:formatCode>General</c:formatCode>
                <c:ptCount val="14"/>
                <c:pt idx="0">
                  <c:v>7.6011821321030668E-2</c:v>
                </c:pt>
                <c:pt idx="1">
                  <c:v>2.8047683112406577E-2</c:v>
                </c:pt>
                <c:pt idx="2">
                  <c:v>2.3242275615022297E-2</c:v>
                </c:pt>
                <c:pt idx="3">
                  <c:v>2.3043173541369009E-2</c:v>
                </c:pt>
                <c:pt idx="4">
                  <c:v>2.4518605594113251E-2</c:v>
                </c:pt>
                <c:pt idx="5">
                  <c:v>2.4869335837149044E-2</c:v>
                </c:pt>
                <c:pt idx="6">
                  <c:v>2.4169226194042107E-2</c:v>
                </c:pt>
                <c:pt idx="7">
                  <c:v>2.4398423467186958E-2</c:v>
                </c:pt>
                <c:pt idx="8">
                  <c:v>2.7168928937911244E-2</c:v>
                </c:pt>
                <c:pt idx="9">
                  <c:v>2.8756004229732401E-2</c:v>
                </c:pt>
                <c:pt idx="10">
                  <c:v>2.7468964972926876E-2</c:v>
                </c:pt>
                <c:pt idx="11">
                  <c:v>2.9263903689432456E-2</c:v>
                </c:pt>
                <c:pt idx="12">
                  <c:v>2.8976804971506065E-2</c:v>
                </c:pt>
                <c:pt idx="13">
                  <c:v>2.9230513012482855E-2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10-4339-A84D-5E9EBEFB7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9589247"/>
        <c:axId val="432294863"/>
      </c:scatterChart>
      <c:valAx>
        <c:axId val="1219589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294863"/>
        <c:crosses val="autoZero"/>
        <c:crossBetween val="midCat"/>
      </c:valAx>
      <c:valAx>
        <c:axId val="432294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589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Govrment</a:t>
            </a:r>
            <a:r>
              <a:rPr lang="en-US" baseline="0"/>
              <a:t> revenue </a:t>
            </a:r>
            <a:r>
              <a:rPr lang="en-US"/>
              <a:t>effect of carbon</a:t>
            </a:r>
            <a:r>
              <a:rPr lang="en-US" baseline="0"/>
              <a:t> tax versus removing fossil fuel subsidy (% GDP)</a:t>
            </a:r>
          </a:p>
          <a:p>
            <a:pPr>
              <a:defRPr/>
            </a:pP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'Iraq Fig 8c+d'!$C$5</c:f>
              <c:strCache>
                <c:ptCount val="1"/>
                <c:pt idx="0">
                  <c:v>$25 carbon tax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'Iraq Fig 8c+d'!$D$4:$Q$4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'Iraq Fig 8c+d'!$D$5:$Q$5</c:f>
              <c:numCache>
                <c:formatCode>General</c:formatCode>
                <c:ptCount val="14"/>
                <c:pt idx="1">
                  <c:v>1.8101907100731576</c:v>
                </c:pt>
                <c:pt idx="2">
                  <c:v>1.716569809779859</c:v>
                </c:pt>
                <c:pt idx="3">
                  <c:v>1.6347983586462214</c:v>
                </c:pt>
                <c:pt idx="4">
                  <c:v>1.5539699413186914</c:v>
                </c:pt>
                <c:pt idx="5">
                  <c:v>1.4785807069839754</c:v>
                </c:pt>
                <c:pt idx="6">
                  <c:v>1.4407009341470249</c:v>
                </c:pt>
                <c:pt idx="7">
                  <c:v>1.4053978982517523</c:v>
                </c:pt>
                <c:pt idx="8">
                  <c:v>1.3724567240609424</c:v>
                </c:pt>
                <c:pt idx="9">
                  <c:v>1.3417175136315969</c:v>
                </c:pt>
                <c:pt idx="10">
                  <c:v>1.3131235366849292</c:v>
                </c:pt>
                <c:pt idx="11">
                  <c:v>1.285778916253598</c:v>
                </c:pt>
                <c:pt idx="12">
                  <c:v>1.2597399373420173</c:v>
                </c:pt>
                <c:pt idx="13">
                  <c:v>1.2348562718473113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CA-4335-B94A-5961AC4EFB9A}"/>
            </c:ext>
          </c:extLst>
        </c:ser>
        <c:ser>
          <c:idx val="1"/>
          <c:order val="1"/>
          <c:tx>
            <c:strRef>
              <c:f>'Iraq Fig 8c+d'!$C$6</c:f>
              <c:strCache>
                <c:ptCount val="1"/>
                <c:pt idx="0">
                  <c:v>phase out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'Iraq Fig 8c+d'!$D$4:$Q$4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'Iraq Fig 8c+d'!$D$6:$Q$6</c:f>
              <c:numCache>
                <c:formatCode>General</c:formatCode>
                <c:ptCount val="14"/>
                <c:pt idx="1">
                  <c:v>1.6227314364680259</c:v>
                </c:pt>
                <c:pt idx="2">
                  <c:v>1.6961440032022075</c:v>
                </c:pt>
                <c:pt idx="3">
                  <c:v>1.7399684673635651</c:v>
                </c:pt>
                <c:pt idx="4">
                  <c:v>1.7756015811266901</c:v>
                </c:pt>
                <c:pt idx="5">
                  <c:v>1.8048963854133373</c:v>
                </c:pt>
                <c:pt idx="6">
                  <c:v>1.8094453204996466</c:v>
                </c:pt>
                <c:pt idx="7">
                  <c:v>1.8123096119928417</c:v>
                </c:pt>
                <c:pt idx="8">
                  <c:v>1.8147512231877343</c:v>
                </c:pt>
                <c:pt idx="9">
                  <c:v>1.8166667682121194</c:v>
                </c:pt>
                <c:pt idx="10">
                  <c:v>1.8187116104600562</c:v>
                </c:pt>
                <c:pt idx="11">
                  <c:v>1.8212311405722874</c:v>
                </c:pt>
                <c:pt idx="12">
                  <c:v>1.823061806799201</c:v>
                </c:pt>
                <c:pt idx="13">
                  <c:v>1.8248103057417522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CA-4335-B94A-5961AC4EF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692559"/>
        <c:axId val="902686431"/>
      </c:scatterChart>
      <c:valAx>
        <c:axId val="563692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2686431"/>
        <c:crosses val="autoZero"/>
        <c:crossBetween val="midCat"/>
      </c:valAx>
      <c:valAx>
        <c:axId val="902686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6925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</a:t>
            </a:r>
            <a:r>
              <a:rPr lang="en-US" baseline="0"/>
              <a:t> effect of carbon tax versus removing fossil fuel subsidies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'Iraq Fig 8c+d'!$C$33</c:f>
              <c:strCache>
                <c:ptCount val="1"/>
                <c:pt idx="0">
                  <c:v>Baseline GDP growth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'Iraq Fig 8c+d'!$D$32:$Q$32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'Iraq Fig 8c+d'!$D$33:$Q$33</c:f>
              <c:numCache>
                <c:formatCode>General</c:formatCode>
                <c:ptCount val="14"/>
                <c:pt idx="0">
                  <c:v>9.2676590300949713E-2</c:v>
                </c:pt>
                <c:pt idx="1">
                  <c:v>3.9555922426475307E-2</c:v>
                </c:pt>
                <c:pt idx="2">
                  <c:v>2.4798877780009956E-2</c:v>
                </c:pt>
                <c:pt idx="3">
                  <c:v>2.083732857498647E-2</c:v>
                </c:pt>
                <c:pt idx="4">
                  <c:v>2.2944754390777387E-2</c:v>
                </c:pt>
                <c:pt idx="5">
                  <c:v>2.2944754390777387E-2</c:v>
                </c:pt>
                <c:pt idx="6">
                  <c:v>2.2944754390777387E-2</c:v>
                </c:pt>
                <c:pt idx="7">
                  <c:v>2.2944754390777387E-2</c:v>
                </c:pt>
                <c:pt idx="8">
                  <c:v>2.2944754390777387E-2</c:v>
                </c:pt>
                <c:pt idx="9">
                  <c:v>2.2944754390777387E-2</c:v>
                </c:pt>
                <c:pt idx="10">
                  <c:v>2.2944754390777387E-2</c:v>
                </c:pt>
                <c:pt idx="11">
                  <c:v>2.2944754390777387E-2</c:v>
                </c:pt>
                <c:pt idx="12">
                  <c:v>2.2944754390777387E-2</c:v>
                </c:pt>
                <c:pt idx="13">
                  <c:v>2.2944754390777387E-2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4C-4947-B3EE-59101F5D9D59}"/>
            </c:ext>
          </c:extLst>
        </c:ser>
        <c:ser>
          <c:idx val="1"/>
          <c:order val="1"/>
          <c:tx>
            <c:strRef>
              <c:f>'Iraq Fig 8c+d'!$C$34</c:f>
              <c:strCache>
                <c:ptCount val="1"/>
                <c:pt idx="0">
                  <c:v>GDP growth with $25 carbon tax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'Iraq Fig 8c+d'!$D$32:$Q$32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'Iraq Fig 8c+d'!$D$34:$Q$34</c:f>
              <c:numCache>
                <c:formatCode>General</c:formatCode>
                <c:ptCount val="14"/>
                <c:pt idx="0">
                  <c:v>8.7455581144569056E-2</c:v>
                </c:pt>
                <c:pt idx="1">
                  <c:v>3.2133926148330799E-2</c:v>
                </c:pt>
                <c:pt idx="2">
                  <c:v>1.7816520776027137E-2</c:v>
                </c:pt>
                <c:pt idx="3">
                  <c:v>1.4488110060640588E-2</c:v>
                </c:pt>
                <c:pt idx="4">
                  <c:v>1.8391813951055568E-2</c:v>
                </c:pt>
                <c:pt idx="5">
                  <c:v>2.0237750210656519E-2</c:v>
                </c:pt>
                <c:pt idx="6">
                  <c:v>2.1398711902460191E-2</c:v>
                </c:pt>
                <c:pt idx="7">
                  <c:v>2.2835097202655585E-2</c:v>
                </c:pt>
                <c:pt idx="8">
                  <c:v>2.32554453106378E-2</c:v>
                </c:pt>
                <c:pt idx="9">
                  <c:v>2.2984355694766347E-2</c:v>
                </c:pt>
                <c:pt idx="10">
                  <c:v>2.3761643838136115E-2</c:v>
                </c:pt>
                <c:pt idx="11">
                  <c:v>2.3662814841006921E-2</c:v>
                </c:pt>
                <c:pt idx="12">
                  <c:v>2.3596189838857445E-2</c:v>
                </c:pt>
                <c:pt idx="13">
                  <c:v>2.3508951834080808E-2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4C-4947-B3EE-59101F5D9D59}"/>
            </c:ext>
          </c:extLst>
        </c:ser>
        <c:ser>
          <c:idx val="2"/>
          <c:order val="2"/>
          <c:tx>
            <c:strRef>
              <c:f>'Iraq Fig 8c+d'!$C$35</c:f>
              <c:strCache>
                <c:ptCount val="1"/>
                <c:pt idx="0">
                  <c:v>GDP growth: remove subsidies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'Iraq Fig 8c+d'!$D$32:$Q$32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xVal>
          <c:yVal>
            <c:numRef>
              <c:f>'Iraq Fig 8c+d'!$D$35:$Q$35</c:f>
              <c:numCache>
                <c:formatCode>General</c:formatCode>
                <c:ptCount val="14"/>
                <c:pt idx="0">
                  <c:v>9.2676590300949713E-2</c:v>
                </c:pt>
                <c:pt idx="1">
                  <c:v>3.5174547548011637E-2</c:v>
                </c:pt>
                <c:pt idx="2">
                  <c:v>1.9083376965836379E-2</c:v>
                </c:pt>
                <c:pt idx="3">
                  <c:v>1.6250298060037721E-2</c:v>
                </c:pt>
                <c:pt idx="4">
                  <c:v>1.9425479402670212E-2</c:v>
                </c:pt>
                <c:pt idx="5">
                  <c:v>2.1192893199619919E-2</c:v>
                </c:pt>
                <c:pt idx="6">
                  <c:v>2.2760500444038503E-2</c:v>
                </c:pt>
                <c:pt idx="7">
                  <c:v>2.3074512989795029E-2</c:v>
                </c:pt>
                <c:pt idx="8">
                  <c:v>2.3500587133444967E-2</c:v>
                </c:pt>
                <c:pt idx="9">
                  <c:v>2.3257994481369164E-2</c:v>
                </c:pt>
                <c:pt idx="10">
                  <c:v>2.2640534161580704E-2</c:v>
                </c:pt>
                <c:pt idx="11">
                  <c:v>2.3272039245899385E-2</c:v>
                </c:pt>
                <c:pt idx="12">
                  <c:v>2.3289666234717177E-2</c:v>
                </c:pt>
                <c:pt idx="13">
                  <c:v>2.3292584579787948E-2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4C-4947-B3EE-59101F5D9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803935"/>
        <c:axId val="808522207"/>
      </c:scatterChart>
      <c:valAx>
        <c:axId val="805803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522207"/>
        <c:crosses val="autoZero"/>
        <c:crossBetween val="midCat"/>
      </c:valAx>
      <c:valAx>
        <c:axId val="808522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803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Goverment revenue effect of carbon tax versus removing fossil fuel subsidy (%GDP)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'Egypt Fig 9c+d'!$E$19</c:f>
              <c:strCache>
                <c:ptCount val="1"/>
                <c:pt idx="0">
                  <c:v>$25 carbon tax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'Egypt Fig 9c+d'!$F$18:$R$18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xVal>
          <c:yVal>
            <c:numRef>
              <c:f>'Egypt Fig 9c+d'!$F$19:$R$19</c:f>
              <c:numCache>
                <c:formatCode>General</c:formatCode>
                <c:ptCount val="13"/>
                <c:pt idx="0">
                  <c:v>1.5501982293087329</c:v>
                </c:pt>
                <c:pt idx="1">
                  <c:v>1.511986991957571</c:v>
                </c:pt>
                <c:pt idx="2">
                  <c:v>1.4830586558976253</c:v>
                </c:pt>
                <c:pt idx="3">
                  <c:v>1.4397234609366487</c:v>
                </c:pt>
                <c:pt idx="4">
                  <c:v>1.3961800987739346</c:v>
                </c:pt>
                <c:pt idx="5">
                  <c:v>1.3695779014963088</c:v>
                </c:pt>
                <c:pt idx="6">
                  <c:v>1.3432322528485923</c:v>
                </c:pt>
                <c:pt idx="7">
                  <c:v>1.3172082842444759</c:v>
                </c:pt>
                <c:pt idx="8">
                  <c:v>1.2918373426935084</c:v>
                </c:pt>
                <c:pt idx="9">
                  <c:v>1.267095835886566</c:v>
                </c:pt>
                <c:pt idx="10">
                  <c:v>1.2418024546766295</c:v>
                </c:pt>
                <c:pt idx="11">
                  <c:v>1.2171829244358245</c:v>
                </c:pt>
                <c:pt idx="12">
                  <c:v>1.1929497426163649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0B-41B4-96FC-AFB32155F6CF}"/>
            </c:ext>
          </c:extLst>
        </c:ser>
        <c:ser>
          <c:idx val="1"/>
          <c:order val="1"/>
          <c:tx>
            <c:strRef>
              <c:f>'Egypt Fig 9c+d'!$E$20</c:f>
              <c:strCache>
                <c:ptCount val="1"/>
                <c:pt idx="0">
                  <c:v>phase out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'Egypt Fig 9c+d'!$F$18:$R$18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xVal>
          <c:yVal>
            <c:numRef>
              <c:f>'Egypt Fig 9c+d'!$F$20:$R$20</c:f>
              <c:numCache>
                <c:formatCode>General</c:formatCode>
                <c:ptCount val="13"/>
                <c:pt idx="0">
                  <c:v>0.77559629848675682</c:v>
                </c:pt>
                <c:pt idx="1">
                  <c:v>0.85585108201634963</c:v>
                </c:pt>
                <c:pt idx="2">
                  <c:v>1.0175764502719673</c:v>
                </c:pt>
                <c:pt idx="3">
                  <c:v>1.0322528157917468</c:v>
                </c:pt>
                <c:pt idx="4">
                  <c:v>1.0425598924717661</c:v>
                </c:pt>
                <c:pt idx="5">
                  <c:v>1.0590935314091015</c:v>
                </c:pt>
                <c:pt idx="6">
                  <c:v>1.0479653896467358</c:v>
                </c:pt>
                <c:pt idx="7">
                  <c:v>1.0358504255845742</c:v>
                </c:pt>
                <c:pt idx="8">
                  <c:v>1.0222142024423038</c:v>
                </c:pt>
                <c:pt idx="9">
                  <c:v>1.0074894561154237</c:v>
                </c:pt>
                <c:pt idx="10">
                  <c:v>0.99177031284823824</c:v>
                </c:pt>
                <c:pt idx="11">
                  <c:v>0.9754599948564282</c:v>
                </c:pt>
                <c:pt idx="12">
                  <c:v>0.9587522740862171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0B-41B4-96FC-AFB32155F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371263"/>
        <c:axId val="2100800463"/>
      </c:scatterChart>
      <c:valAx>
        <c:axId val="666371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0800463"/>
        <c:crosses val="autoZero"/>
        <c:crossBetween val="midCat"/>
      </c:valAx>
      <c:valAx>
        <c:axId val="2100800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3712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Growth effect of carbon tax versus removing fossil fuel subsidies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'Egypt Fig 9c+d'!$B$61</c:f>
              <c:strCache>
                <c:ptCount val="1"/>
                <c:pt idx="0">
                  <c:v>Baseline GDP growth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'Egypt Fig 9c+d'!$C$60:$Q$60</c:f>
              <c:numCache>
                <c:formatCode>General</c:formatCode>
                <c:ptCount val="1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</c:numCache>
            </c:numRef>
          </c:xVal>
          <c:yVal>
            <c:numRef>
              <c:f>'Egypt Fig 9c+d'!$C$61:$Q$61</c:f>
              <c:numCache>
                <c:formatCode>General</c:formatCode>
                <c:ptCount val="15"/>
                <c:pt idx="0">
                  <c:v>6.6049410463364475E-2</c:v>
                </c:pt>
                <c:pt idx="1">
                  <c:v>4.3839179798275604E-2</c:v>
                </c:pt>
                <c:pt idx="2">
                  <c:v>5.1765172521563485E-2</c:v>
                </c:pt>
                <c:pt idx="3">
                  <c:v>5.5872179729354231E-2</c:v>
                </c:pt>
                <c:pt idx="4">
                  <c:v>5.7828919142358846E-2</c:v>
                </c:pt>
                <c:pt idx="5">
                  <c:v>5.7828919142358846E-2</c:v>
                </c:pt>
                <c:pt idx="6">
                  <c:v>5.7828919142358846E-2</c:v>
                </c:pt>
                <c:pt idx="7">
                  <c:v>5.7828919142358846E-2</c:v>
                </c:pt>
                <c:pt idx="8">
                  <c:v>5.7828919142358846E-2</c:v>
                </c:pt>
                <c:pt idx="9">
                  <c:v>5.7828919142358846E-2</c:v>
                </c:pt>
                <c:pt idx="10">
                  <c:v>5.7828919142358846E-2</c:v>
                </c:pt>
                <c:pt idx="11">
                  <c:v>5.7828919142358846E-2</c:v>
                </c:pt>
                <c:pt idx="12">
                  <c:v>5.7828919142358846E-2</c:v>
                </c:pt>
                <c:pt idx="13">
                  <c:v>5.7828919142358846E-2</c:v>
                </c:pt>
                <c:pt idx="14">
                  <c:v>5.7828919142358846E-2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29-4D7E-924B-4F7261883544}"/>
            </c:ext>
          </c:extLst>
        </c:ser>
        <c:ser>
          <c:idx val="1"/>
          <c:order val="1"/>
          <c:tx>
            <c:strRef>
              <c:f>'Egypt Fig 9c+d'!$B$62</c:f>
              <c:strCache>
                <c:ptCount val="1"/>
                <c:pt idx="0">
                  <c:v>GDP growth with $25 carbon tax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'Egypt Fig 9c+d'!$C$60:$Q$60</c:f>
              <c:numCache>
                <c:formatCode>General</c:formatCode>
                <c:ptCount val="1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</c:numCache>
            </c:numRef>
          </c:xVal>
          <c:yVal>
            <c:numRef>
              <c:f>'Egypt Fig 9c+d'!$C$62:$Q$62</c:f>
              <c:numCache>
                <c:formatCode>General</c:formatCode>
                <c:ptCount val="15"/>
                <c:pt idx="0">
                  <c:v>6.3963432083073868E-2</c:v>
                </c:pt>
                <c:pt idx="1">
                  <c:v>3.8976126139749961E-2</c:v>
                </c:pt>
                <c:pt idx="2">
                  <c:v>4.7393437655790988E-2</c:v>
                </c:pt>
                <c:pt idx="3">
                  <c:v>5.0216360313100727E-2</c:v>
                </c:pt>
                <c:pt idx="4">
                  <c:v>5.2704296843926517E-2</c:v>
                </c:pt>
                <c:pt idx="5">
                  <c:v>5.3401786537173437E-2</c:v>
                </c:pt>
                <c:pt idx="6">
                  <c:v>5.3624452706549267E-2</c:v>
                </c:pt>
                <c:pt idx="7">
                  <c:v>5.4976145038571483E-2</c:v>
                </c:pt>
                <c:pt idx="8">
                  <c:v>5.5994950775414595E-2</c:v>
                </c:pt>
                <c:pt idx="9">
                  <c:v>5.6924701448454941E-2</c:v>
                </c:pt>
                <c:pt idx="10">
                  <c:v>5.7477164165595021E-2</c:v>
                </c:pt>
                <c:pt idx="11">
                  <c:v>5.7714445888102268E-2</c:v>
                </c:pt>
                <c:pt idx="12">
                  <c:v>5.7908285634240768E-2</c:v>
                </c:pt>
                <c:pt idx="13">
                  <c:v>5.7967506447800174E-2</c:v>
                </c:pt>
                <c:pt idx="14">
                  <c:v>5.7828919142358846E-2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29-4D7E-924B-4F7261883544}"/>
            </c:ext>
          </c:extLst>
        </c:ser>
        <c:ser>
          <c:idx val="2"/>
          <c:order val="2"/>
          <c:tx>
            <c:strRef>
              <c:f>'Egypt Fig 9c+d'!$B$63</c:f>
              <c:strCache>
                <c:ptCount val="1"/>
                <c:pt idx="0">
                  <c:v>GDP growth: remove subsidies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'Egypt Fig 9c+d'!$C$60:$Q$60</c:f>
              <c:numCache>
                <c:formatCode>General</c:formatCode>
                <c:ptCount val="1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</c:numCache>
            </c:numRef>
          </c:xVal>
          <c:yVal>
            <c:numRef>
              <c:f>'Egypt Fig 9c+d'!$C$63:$Q$63</c:f>
              <c:numCache>
                <c:formatCode>General</c:formatCode>
                <c:ptCount val="15"/>
                <c:pt idx="0">
                  <c:v>6.6049410463364475E-2</c:v>
                </c:pt>
                <c:pt idx="1">
                  <c:v>4.2908464240091496E-2</c:v>
                </c:pt>
                <c:pt idx="2">
                  <c:v>4.9497197145565053E-2</c:v>
                </c:pt>
                <c:pt idx="3">
                  <c:v>5.359196477719641E-2</c:v>
                </c:pt>
                <c:pt idx="4">
                  <c:v>5.4994195356385438E-2</c:v>
                </c:pt>
                <c:pt idx="5">
                  <c:v>5.5456290692520234E-2</c:v>
                </c:pt>
                <c:pt idx="6">
                  <c:v>5.5874650051222878E-2</c:v>
                </c:pt>
                <c:pt idx="7">
                  <c:v>5.6160109634270552E-2</c:v>
                </c:pt>
                <c:pt idx="8">
                  <c:v>5.6782193018931067E-2</c:v>
                </c:pt>
                <c:pt idx="9">
                  <c:v>5.721260224540483E-2</c:v>
                </c:pt>
                <c:pt idx="10">
                  <c:v>5.7614881199898146E-2</c:v>
                </c:pt>
                <c:pt idx="11">
                  <c:v>5.7794709441428761E-2</c:v>
                </c:pt>
                <c:pt idx="12">
                  <c:v>5.7858122676023992E-2</c:v>
                </c:pt>
                <c:pt idx="13">
                  <c:v>5.787506479586476E-2</c:v>
                </c:pt>
                <c:pt idx="14">
                  <c:v>5.7828919142358846E-2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29-4D7E-924B-4F7261883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266799"/>
        <c:axId val="1206074431"/>
      </c:scatterChart>
      <c:valAx>
        <c:axId val="1126266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074431"/>
        <c:crosses val="autoZero"/>
        <c:crossBetween val="midCat"/>
      </c:valAx>
      <c:valAx>
        <c:axId val="1206074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266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Lebanon: Goverment revenue effect of carbon tax versus removing fossil fuel subsidy (%GDP)</a:t>
            </a:r>
            <a:endParaRPr lang="en-US" sz="18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'Lebanon Fig 10c+d'!$D$5</c:f>
              <c:strCache>
                <c:ptCount val="1"/>
                <c:pt idx="0">
                  <c:v>$25 carbon tax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'Lebanon Fig 10c+d'!$E$4:$Q$4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xVal>
          <c:yVal>
            <c:numRef>
              <c:f>'Lebanon Fig 10c+d'!$E$5:$Q$5</c:f>
              <c:numCache>
                <c:formatCode>General</c:formatCode>
                <c:ptCount val="13"/>
                <c:pt idx="0">
                  <c:v>1.4028527013769869</c:v>
                </c:pt>
                <c:pt idx="1">
                  <c:v>1.4180923763877544</c:v>
                </c:pt>
                <c:pt idx="2">
                  <c:v>1.4379446525596675</c:v>
                </c:pt>
                <c:pt idx="3">
                  <c:v>1.4528560393672016</c:v>
                </c:pt>
                <c:pt idx="4">
                  <c:v>1.4624809492625674</c:v>
                </c:pt>
                <c:pt idx="5">
                  <c:v>1.4711082765131636</c:v>
                </c:pt>
                <c:pt idx="6">
                  <c:v>1.4788956857651399</c:v>
                </c:pt>
                <c:pt idx="7">
                  <c:v>1.4855081030158863</c:v>
                </c:pt>
                <c:pt idx="8">
                  <c:v>1.4924188967791023</c:v>
                </c:pt>
                <c:pt idx="9">
                  <c:v>1.5005214819073567</c:v>
                </c:pt>
                <c:pt idx="10">
                  <c:v>1.4742392052460489</c:v>
                </c:pt>
                <c:pt idx="11">
                  <c:v>1.4602386200092887</c:v>
                </c:pt>
                <c:pt idx="12">
                  <c:v>1.444251857423386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6C-4DAC-B965-0F3759085FAF}"/>
            </c:ext>
          </c:extLst>
        </c:ser>
        <c:ser>
          <c:idx val="1"/>
          <c:order val="1"/>
          <c:tx>
            <c:strRef>
              <c:f>'Lebanon Fig 10c+d'!$D$6</c:f>
              <c:strCache>
                <c:ptCount val="1"/>
                <c:pt idx="0">
                  <c:v>phase out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'Lebanon Fig 10c+d'!$E$4:$Q$4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xVal>
          <c:yVal>
            <c:numRef>
              <c:f>'Lebanon Fig 10c+d'!$E$6:$Q$6</c:f>
              <c:numCache>
                <c:formatCode>General</c:formatCode>
                <c:ptCount val="13"/>
                <c:pt idx="0">
                  <c:v>0.32344808682892268</c:v>
                </c:pt>
                <c:pt idx="1">
                  <c:v>0.32935484397493386</c:v>
                </c:pt>
                <c:pt idx="2">
                  <c:v>0.33771051893947046</c:v>
                </c:pt>
                <c:pt idx="3">
                  <c:v>0.34456763362914611</c:v>
                </c:pt>
                <c:pt idx="4">
                  <c:v>0.35005611126267677</c:v>
                </c:pt>
                <c:pt idx="5">
                  <c:v>0.3520089365883754</c:v>
                </c:pt>
                <c:pt idx="6">
                  <c:v>0.35278681752385932</c:v>
                </c:pt>
                <c:pt idx="7">
                  <c:v>0.35330081438535199</c:v>
                </c:pt>
                <c:pt idx="8">
                  <c:v>0.35341049893157184</c:v>
                </c:pt>
                <c:pt idx="9">
                  <c:v>0.351563025788729</c:v>
                </c:pt>
                <c:pt idx="10">
                  <c:v>0.34864381192451965</c:v>
                </c:pt>
                <c:pt idx="11">
                  <c:v>0.34877078864145616</c:v>
                </c:pt>
                <c:pt idx="12">
                  <c:v>0.34858476507570035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6C-4DAC-B965-0F3759085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875312"/>
        <c:axId val="1309481360"/>
      </c:scatterChart>
      <c:valAx>
        <c:axId val="826875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9481360"/>
        <c:crosses val="autoZero"/>
        <c:crossBetween val="midCat"/>
      </c:valAx>
      <c:valAx>
        <c:axId val="130948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875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Lebanon: Growth effect of carbon tax versus removing fossil fuel subsidies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'Lebanon Fig 10c+d'!$C$26</c:f>
              <c:strCache>
                <c:ptCount val="1"/>
                <c:pt idx="0">
                  <c:v>Baseline GDP growth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'Lebanon Fig 10c+d'!$D$25:$R$25</c:f>
              <c:numCache>
                <c:formatCode>General</c:formatCode>
                <c:ptCount val="1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</c:numCache>
            </c:numRef>
          </c:xVal>
          <c:yVal>
            <c:numRef>
              <c:f>'Lebanon Fig 10c+d'!$D$26:$R$26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8C-4BC1-884A-4C5CB3802F1A}"/>
            </c:ext>
          </c:extLst>
        </c:ser>
        <c:ser>
          <c:idx val="1"/>
          <c:order val="1"/>
          <c:tx>
            <c:strRef>
              <c:f>'Lebanon Fig 10c+d'!$C$27</c:f>
              <c:strCache>
                <c:ptCount val="1"/>
                <c:pt idx="0">
                  <c:v>GDP growth with $25 carbon tax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'Lebanon Fig 10c+d'!$D$25:$R$25</c:f>
              <c:numCache>
                <c:formatCode>General</c:formatCode>
                <c:ptCount val="1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</c:numCache>
            </c:numRef>
          </c:xVal>
          <c:yVal>
            <c:numRef>
              <c:f>'Lebanon Fig 10c+d'!$D$27:$R$27</c:f>
              <c:numCache>
                <c:formatCode>General</c:formatCode>
                <c:ptCount val="15"/>
                <c:pt idx="0">
                  <c:v>-3.7337532819825339E-3</c:v>
                </c:pt>
                <c:pt idx="1">
                  <c:v>-4.9441646011726438E-3</c:v>
                </c:pt>
                <c:pt idx="2">
                  <c:v>-4.1300004539200231E-3</c:v>
                </c:pt>
                <c:pt idx="3">
                  <c:v>-3.390716057049643E-3</c:v>
                </c:pt>
                <c:pt idx="4">
                  <c:v>-2.0258743589875831E-3</c:v>
                </c:pt>
                <c:pt idx="5">
                  <c:v>-8.1546260262994451E-4</c:v>
                </c:pt>
                <c:pt idx="6">
                  <c:v>-4.5997220792067493E-4</c:v>
                </c:pt>
                <c:pt idx="7">
                  <c:v>8.2245935754032308E-5</c:v>
                </c:pt>
                <c:pt idx="8">
                  <c:v>3.6558025644096125E-5</c:v>
                </c:pt>
                <c:pt idx="9">
                  <c:v>-3.6062394853795393E-4</c:v>
                </c:pt>
                <c:pt idx="10">
                  <c:v>2.5631994732340947E-4</c:v>
                </c:pt>
                <c:pt idx="11">
                  <c:v>2.9961614729639725E-4</c:v>
                </c:pt>
                <c:pt idx="12">
                  <c:v>3.2219928089316768E-4</c:v>
                </c:pt>
                <c:pt idx="13">
                  <c:v>3.2938597453972557E-4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8C-4BC1-884A-4C5CB3802F1A}"/>
            </c:ext>
          </c:extLst>
        </c:ser>
        <c:ser>
          <c:idx val="2"/>
          <c:order val="2"/>
          <c:tx>
            <c:strRef>
              <c:f>'Lebanon Fig 10c+d'!$C$28</c:f>
              <c:strCache>
                <c:ptCount val="1"/>
                <c:pt idx="0">
                  <c:v>GDP growth: remove subsidies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'Lebanon Fig 10c+d'!$D$25:$R$25</c:f>
              <c:numCache>
                <c:formatCode>General</c:formatCode>
                <c:ptCount val="1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</c:numCache>
            </c:numRef>
          </c:xVal>
          <c:yVal>
            <c:numRef>
              <c:f>'Lebanon Fig 10c+d'!$D$28:$R$28</c:f>
              <c:numCache>
                <c:formatCode>General</c:formatCode>
                <c:ptCount val="15"/>
                <c:pt idx="0">
                  <c:v>0</c:v>
                </c:pt>
                <c:pt idx="1">
                  <c:v>-8.7330983443809052E-4</c:v>
                </c:pt>
                <c:pt idx="2">
                  <c:v>-1.1156717395125657E-3</c:v>
                </c:pt>
                <c:pt idx="3">
                  <c:v>-8.8360832245588418E-4</c:v>
                </c:pt>
                <c:pt idx="4">
                  <c:v>-6.7683243809612886E-4</c:v>
                </c:pt>
                <c:pt idx="5">
                  <c:v>-3.2983914250378564E-4</c:v>
                </c:pt>
                <c:pt idx="6">
                  <c:v>-3.0018329993084653E-5</c:v>
                </c:pt>
                <c:pt idx="7">
                  <c:v>2.2557308718010229E-5</c:v>
                </c:pt>
                <c:pt idx="8">
                  <c:v>1.0637242184828198E-4</c:v>
                </c:pt>
                <c:pt idx="9">
                  <c:v>5.7241788424284602E-5</c:v>
                </c:pt>
                <c:pt idx="10">
                  <c:v>-6.2995278584485059E-5</c:v>
                </c:pt>
                <c:pt idx="11">
                  <c:v>6.7331146259241273E-5</c:v>
                </c:pt>
                <c:pt idx="12">
                  <c:v>6.7615402825104039E-5</c:v>
                </c:pt>
                <c:pt idx="13">
                  <c:v>6.8168734743215124E-5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8C-4BC1-884A-4C5CB380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555728"/>
        <c:axId val="1309492880"/>
      </c:scatterChart>
      <c:valAx>
        <c:axId val="1500555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9492880"/>
        <c:crosses val="autoZero"/>
        <c:crossBetween val="midCat"/>
      </c:valAx>
      <c:valAx>
        <c:axId val="130949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0555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Goverment revenue effect of carbon tax versus removing fossil fuel subsidy (%GDP)</a:t>
            </a:r>
            <a:endParaRPr lang="en-US" sz="18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'Morocco Fig 11c+d'!$D$5</c:f>
              <c:strCache>
                <c:ptCount val="1"/>
                <c:pt idx="0">
                  <c:v>$25 carbon tax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'Morocco Fig 11c+d'!$E$4:$Q$4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xVal>
          <c:yVal>
            <c:numRef>
              <c:f>'Morocco Fig 11c+d'!$E$5:$Q$5</c:f>
              <c:numCache>
                <c:formatCode>General</c:formatCode>
                <c:ptCount val="13"/>
                <c:pt idx="0">
                  <c:v>1.0638160398816943</c:v>
                </c:pt>
                <c:pt idx="1">
                  <c:v>1.0249601127188732</c:v>
                </c:pt>
                <c:pt idx="2">
                  <c:v>0.99396638259475623</c:v>
                </c:pt>
                <c:pt idx="3">
                  <c:v>0.95805925777611201</c:v>
                </c:pt>
                <c:pt idx="4">
                  <c:v>0.92298744850222647</c:v>
                </c:pt>
                <c:pt idx="5">
                  <c:v>0.89792801061872085</c:v>
                </c:pt>
                <c:pt idx="6">
                  <c:v>0.87496059390653302</c:v>
                </c:pt>
                <c:pt idx="7">
                  <c:v>0.85475844061310458</c:v>
                </c:pt>
                <c:pt idx="8">
                  <c:v>0.83630841238129427</c:v>
                </c:pt>
                <c:pt idx="9">
                  <c:v>0.81926329829651046</c:v>
                </c:pt>
                <c:pt idx="10">
                  <c:v>0.80297823148414382</c:v>
                </c:pt>
                <c:pt idx="11">
                  <c:v>0.78707668035166822</c:v>
                </c:pt>
                <c:pt idx="12">
                  <c:v>0.77165325678928642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8F-4C63-B110-A88874B3CDB5}"/>
            </c:ext>
          </c:extLst>
        </c:ser>
        <c:ser>
          <c:idx val="1"/>
          <c:order val="1"/>
          <c:tx>
            <c:strRef>
              <c:f>'Morocco Fig 11c+d'!$D$6</c:f>
              <c:strCache>
                <c:ptCount val="1"/>
                <c:pt idx="0">
                  <c:v>phase out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'Morocco Fig 11c+d'!$E$4:$Q$4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xVal>
          <c:yVal>
            <c:numRef>
              <c:f>'Morocco Fig 11c+d'!$E$6:$Q$6</c:f>
              <c:numCache>
                <c:formatCode>General</c:formatCode>
                <c:ptCount val="13"/>
                <c:pt idx="0">
                  <c:v>0.80452144296514816</c:v>
                </c:pt>
                <c:pt idx="1">
                  <c:v>0.80295437990655505</c:v>
                </c:pt>
                <c:pt idx="2">
                  <c:v>0.80305762851320561</c:v>
                </c:pt>
                <c:pt idx="3">
                  <c:v>0.8010073872127601</c:v>
                </c:pt>
                <c:pt idx="4">
                  <c:v>0.79691753782318542</c:v>
                </c:pt>
                <c:pt idx="5">
                  <c:v>0.78810391706163108</c:v>
                </c:pt>
                <c:pt idx="6">
                  <c:v>0.77981090550997756</c:v>
                </c:pt>
                <c:pt idx="7">
                  <c:v>0.77166698055131944</c:v>
                </c:pt>
                <c:pt idx="8">
                  <c:v>0.7639904612954953</c:v>
                </c:pt>
                <c:pt idx="9">
                  <c:v>0.75658999677037797</c:v>
                </c:pt>
                <c:pt idx="10">
                  <c:v>0.74934013591216808</c:v>
                </c:pt>
                <c:pt idx="11">
                  <c:v>0.74204640296594637</c:v>
                </c:pt>
                <c:pt idx="12">
                  <c:v>0.73462465349121975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8F-4C63-B110-A88874B3C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6696271"/>
        <c:axId val="916141711"/>
      </c:scatterChart>
      <c:valAx>
        <c:axId val="1266696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141711"/>
        <c:crosses val="autoZero"/>
        <c:crossBetween val="midCat"/>
      </c:valAx>
      <c:valAx>
        <c:axId val="91614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66962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Growth effect of carbon tax versus removing fossil fuel subsidies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'Morocco Fig 11c+d'!$C$26</c:f>
              <c:strCache>
                <c:ptCount val="1"/>
                <c:pt idx="0">
                  <c:v>Baseline GDP growth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'Morocco Fig 11c+d'!$D$25:$R$25</c:f>
              <c:numCache>
                <c:formatCode>General</c:formatCode>
                <c:ptCount val="1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</c:numCache>
            </c:numRef>
          </c:xVal>
          <c:yVal>
            <c:numRef>
              <c:f>'Morocco Fig 11c+d'!$D$26:$R$26</c:f>
              <c:numCache>
                <c:formatCode>General</c:formatCode>
                <c:ptCount val="15"/>
                <c:pt idx="0">
                  <c:v>7.6657818867506902E-3</c:v>
                </c:pt>
                <c:pt idx="1">
                  <c:v>3.1155608517968218E-2</c:v>
                </c:pt>
                <c:pt idx="2">
                  <c:v>2.9579484067125114E-2</c:v>
                </c:pt>
                <c:pt idx="3">
                  <c:v>3.0276893883825068E-2</c:v>
                </c:pt>
                <c:pt idx="4">
                  <c:v>3.2347933074741972E-2</c:v>
                </c:pt>
                <c:pt idx="5">
                  <c:v>3.2347933074741972E-2</c:v>
                </c:pt>
                <c:pt idx="6">
                  <c:v>3.2347933074741972E-2</c:v>
                </c:pt>
                <c:pt idx="7">
                  <c:v>3.2347933074741972E-2</c:v>
                </c:pt>
                <c:pt idx="8">
                  <c:v>3.2347933074741972E-2</c:v>
                </c:pt>
                <c:pt idx="9">
                  <c:v>3.2347933074741972E-2</c:v>
                </c:pt>
                <c:pt idx="10">
                  <c:v>3.2347933074741972E-2</c:v>
                </c:pt>
                <c:pt idx="11">
                  <c:v>3.2347933074741972E-2</c:v>
                </c:pt>
                <c:pt idx="12">
                  <c:v>3.2347933074741972E-2</c:v>
                </c:pt>
                <c:pt idx="13">
                  <c:v>3.2347933074741972E-2</c:v>
                </c:pt>
                <c:pt idx="14">
                  <c:v>3.2347933074741972E-2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43-4738-9F59-C2B3CDD4E1AA}"/>
            </c:ext>
          </c:extLst>
        </c:ser>
        <c:ser>
          <c:idx val="1"/>
          <c:order val="1"/>
          <c:tx>
            <c:strRef>
              <c:f>'Morocco Fig 11c+d'!$C$27</c:f>
              <c:strCache>
                <c:ptCount val="1"/>
                <c:pt idx="0">
                  <c:v>GDP growth with $25 carbon tax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'Morocco Fig 11c+d'!$D$25:$R$25</c:f>
              <c:numCache>
                <c:formatCode>General</c:formatCode>
                <c:ptCount val="1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</c:numCache>
            </c:numRef>
          </c:xVal>
          <c:yVal>
            <c:numRef>
              <c:f>'Morocco Fig 11c+d'!$D$27:$R$27</c:f>
              <c:numCache>
                <c:formatCode>General</c:formatCode>
                <c:ptCount val="15"/>
                <c:pt idx="0">
                  <c:v>6.3621506861257495E-3</c:v>
                </c:pt>
                <c:pt idx="1">
                  <c:v>2.7945314915015687E-2</c:v>
                </c:pt>
                <c:pt idx="2">
                  <c:v>2.643164113106309E-2</c:v>
                </c:pt>
                <c:pt idx="3">
                  <c:v>2.6396997587037521E-2</c:v>
                </c:pt>
                <c:pt idx="4">
                  <c:v>2.8755298333010115E-2</c:v>
                </c:pt>
                <c:pt idx="5">
                  <c:v>2.9152059054341924E-2</c:v>
                </c:pt>
                <c:pt idx="6">
                  <c:v>2.9371789430555361E-2</c:v>
                </c:pt>
                <c:pt idx="7">
                  <c:v>3.0295952924113655E-2</c:v>
                </c:pt>
                <c:pt idx="8">
                  <c:v>3.1016165574370851E-2</c:v>
                </c:pt>
                <c:pt idx="9">
                  <c:v>3.1724505577418273E-2</c:v>
                </c:pt>
                <c:pt idx="10">
                  <c:v>3.2124218639236771E-2</c:v>
                </c:pt>
                <c:pt idx="11">
                  <c:v>3.228681501394072E-2</c:v>
                </c:pt>
                <c:pt idx="12">
                  <c:v>3.2427570721692153E-2</c:v>
                </c:pt>
                <c:pt idx="13">
                  <c:v>3.2465488812107438E-2</c:v>
                </c:pt>
                <c:pt idx="14">
                  <c:v>3.2347933074741972E-2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43-4738-9F59-C2B3CDD4E1AA}"/>
            </c:ext>
          </c:extLst>
        </c:ser>
        <c:ser>
          <c:idx val="2"/>
          <c:order val="2"/>
          <c:tx>
            <c:strRef>
              <c:f>'Morocco Fig 11c+d'!$C$28</c:f>
              <c:strCache>
                <c:ptCount val="1"/>
                <c:pt idx="0">
                  <c:v>GDP growth: remove subsidies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'Morocco Fig 11c+d'!$D$25:$R$25</c:f>
              <c:numCache>
                <c:formatCode>General</c:formatCode>
                <c:ptCount val="15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</c:numCache>
            </c:numRef>
          </c:xVal>
          <c:yVal>
            <c:numRef>
              <c:f>'Morocco Fig 11c+d'!$D$28:$R$28</c:f>
              <c:numCache>
                <c:formatCode>General</c:formatCode>
                <c:ptCount val="15"/>
                <c:pt idx="0">
                  <c:v>7.6657818867506902E-3</c:v>
                </c:pt>
                <c:pt idx="1">
                  <c:v>3.0190182786410037E-2</c:v>
                </c:pt>
                <c:pt idx="2">
                  <c:v>2.7328704502493011E-2</c:v>
                </c:pt>
                <c:pt idx="3">
                  <c:v>2.8350306298944791E-2</c:v>
                </c:pt>
                <c:pt idx="4">
                  <c:v>3.0101205179242092E-2</c:v>
                </c:pt>
                <c:pt idx="5">
                  <c:v>3.0592774375035481E-2</c:v>
                </c:pt>
                <c:pt idx="6">
                  <c:v>3.1090805710953764E-2</c:v>
                </c:pt>
                <c:pt idx="7">
                  <c:v>3.1274069274720442E-2</c:v>
                </c:pt>
                <c:pt idx="8">
                  <c:v>3.1776452552155783E-2</c:v>
                </c:pt>
                <c:pt idx="9">
                  <c:v>3.2116107833538805E-2</c:v>
                </c:pt>
                <c:pt idx="10">
                  <c:v>3.2361089325464658E-2</c:v>
                </c:pt>
                <c:pt idx="11">
                  <c:v>3.2428987518521274E-2</c:v>
                </c:pt>
                <c:pt idx="12">
                  <c:v>3.2417033502287321E-2</c:v>
                </c:pt>
                <c:pt idx="13">
                  <c:v>3.2398353773706069E-2</c:v>
                </c:pt>
                <c:pt idx="14">
                  <c:v>3.2347933074741972E-2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43-4738-9F59-C2B3CDD4E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6660079"/>
        <c:axId val="916144111"/>
      </c:scatterChart>
      <c:valAx>
        <c:axId val="1266660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144111"/>
        <c:crosses val="autoZero"/>
        <c:crossBetween val="midCat"/>
      </c:valAx>
      <c:valAx>
        <c:axId val="91614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66600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596900</xdr:colOff>
      <xdr:row>13</xdr:row>
      <xdr:rowOff>115887</xdr:rowOff>
    </xdr:from>
    <xdr:to>
      <xdr:col>14</xdr:col>
      <xdr:colOff>292100</xdr:colOff>
      <xdr:row>28</xdr:row>
      <xdr:rowOff>141287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EABAB3-6EB7-35E9-5D98-EB1F50C601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628650</xdr:colOff>
      <xdr:row>37</xdr:row>
      <xdr:rowOff>153987</xdr:rowOff>
    </xdr:from>
    <xdr:to>
      <xdr:col>4</xdr:col>
      <xdr:colOff>133350</xdr:colOff>
      <xdr:row>53</xdr:row>
      <xdr:rowOff>7937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1BB19B3-CC4E-3C6F-3A13-BA539EF608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98425</xdr:colOff>
      <xdr:row>12</xdr:row>
      <xdr:rowOff>34925</xdr:rowOff>
    </xdr:from>
    <xdr:to>
      <xdr:col>13</xdr:col>
      <xdr:colOff>403225</xdr:colOff>
      <xdr:row>27</xdr:row>
      <xdr:rowOff>15875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3AC429-84BF-08F9-71D0-EDC0926CA4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542925</xdr:colOff>
      <xdr:row>37</xdr:row>
      <xdr:rowOff>160337</xdr:rowOff>
    </xdr:from>
    <xdr:to>
      <xdr:col>14</xdr:col>
      <xdr:colOff>238125</xdr:colOff>
      <xdr:row>53</xdr:row>
      <xdr:rowOff>7937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AC833B-CDDD-4566-3D6D-25896E278F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511175</xdr:colOff>
      <xdr:row>19</xdr:row>
      <xdr:rowOff>174625</xdr:rowOff>
    </xdr:from>
    <xdr:to>
      <xdr:col>17</xdr:col>
      <xdr:colOff>206375</xdr:colOff>
      <xdr:row>31</xdr:row>
      <xdr:rowOff>184150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C83B0D2-001E-C213-3AEB-AF981B3566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568325</xdr:colOff>
      <xdr:row>63</xdr:row>
      <xdr:rowOff>149225</xdr:rowOff>
    </xdr:from>
    <xdr:to>
      <xdr:col>16</xdr:col>
      <xdr:colOff>263525</xdr:colOff>
      <xdr:row>78</xdr:row>
      <xdr:rowOff>130175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32F52-376C-4F04-BF2C-C66A9C8EC5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73025</xdr:colOff>
      <xdr:row>6</xdr:row>
      <xdr:rowOff>180975</xdr:rowOff>
    </xdr:from>
    <xdr:to>
      <xdr:col>12</xdr:col>
      <xdr:colOff>377825</xdr:colOff>
      <xdr:row>21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D23FD0-64B5-7D79-E3BA-25C82104F6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45085</xdr:colOff>
      <xdr:row>29</xdr:row>
      <xdr:rowOff>128905</xdr:rowOff>
    </xdr:from>
    <xdr:to>
      <xdr:col>12</xdr:col>
      <xdr:colOff>349885</xdr:colOff>
      <xdr:row>44</xdr:row>
      <xdr:rowOff>109855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641408D-E550-C294-16E3-265EFDF64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473075</xdr:colOff>
      <xdr:row>6</xdr:row>
      <xdr:rowOff>130175</xdr:rowOff>
    </xdr:from>
    <xdr:to>
      <xdr:col>17</xdr:col>
      <xdr:colOff>168275</xdr:colOff>
      <xdr:row>21</xdr:row>
      <xdr:rowOff>111125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FC3BEE-BD19-EADC-BB8C-28EAABA67D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142875</xdr:colOff>
      <xdr:row>32</xdr:row>
      <xdr:rowOff>22225</xdr:rowOff>
    </xdr:from>
    <xdr:to>
      <xdr:col>14</xdr:col>
      <xdr:colOff>447675</xdr:colOff>
      <xdr:row>47</xdr:row>
      <xdr:rowOff>3175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AECEFFE-3FAE-1293-152E-65EE4B2A93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hmohtadi_worldbank_org/Documents/Documents/CPAT/CPAT%201.0pre_263.xlsb" TargetMode="External"/><Relationship Id="rId1" Type="http://schemas.openxmlformats.org/officeDocument/2006/relationships/externalLinkPath" Target="https://worldbankgroup-my.sharepoint.com/personal/hmohtadi_worldbank_org/Documents/Documents/CPAT/CPAT%201.0pre_26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"/>
      <sheetName val="Dashboard"/>
      <sheetName val="Manual inputs"/>
      <sheetName val="MODULES-&gt;"/>
      <sheetName val="Mitigation"/>
      <sheetName val="Distribution"/>
      <sheetName val="Air pollution"/>
      <sheetName val="Transport"/>
      <sheetName val="DATA_MITIGATION-&gt;"/>
      <sheetName val="MTInputs"/>
      <sheetName val="MTOutputs"/>
      <sheetName val="GHGs"/>
      <sheetName val="UNPop"/>
      <sheetName val="Popn"/>
      <sheetName val="Prices_dom"/>
      <sheetName val="Prices_int"/>
      <sheetName val="Power"/>
      <sheetName val="GoalSeekCoal"/>
      <sheetName val="Elasticities"/>
      <sheetName val="Data sources"/>
      <sheetName val="Countries"/>
      <sheetName val="NDCs"/>
      <sheetName val="WEO"/>
      <sheetName val="SSPs"/>
      <sheetName val="WDI"/>
      <sheetName val="EF_GHG"/>
      <sheetName val="ECPPC"/>
      <sheetName val="EnergyCons"/>
      <sheetName val="CovidAdjust"/>
      <sheetName val="EB_s1"/>
      <sheetName val="EB_s2"/>
      <sheetName val="CoBenefitsFFS"/>
      <sheetName val="OtherPowerUse"/>
      <sheetName val="SCC"/>
      <sheetName val="EF_PM"/>
      <sheetName val="CalVal"/>
      <sheetName val="Meta_mit"/>
      <sheetName val="DATA_DISTN-&gt;"/>
      <sheetName val="Mapping"/>
      <sheetName val="IO_GTAP"/>
      <sheetName val="HHSurvey"/>
      <sheetName val="HH_Elast"/>
      <sheetName val="ASPIRE"/>
      <sheetName val="WHOCooking"/>
      <sheetName val="GDPRatios"/>
      <sheetName val="DATA_TRAN-&gt;"/>
      <sheetName val="Notes"/>
      <sheetName val="Tran"/>
      <sheetName val="Tran_Elast"/>
      <sheetName val="Tran_Scatter"/>
      <sheetName val="DATA_OUTPUT-&gt;"/>
      <sheetName val="Glossary"/>
      <sheetName val="Multipliers"/>
      <sheetName val="DATA_AIR_POLL-&gt;"/>
      <sheetName val="Air_1"/>
      <sheetName val="Air_2"/>
      <sheetName val="Air_3"/>
      <sheetName val="Air_4"/>
      <sheetName val="iF PP"/>
      <sheetName val="iF groundlevel"/>
      <sheetName val="Air-FASST"/>
      <sheetName val="Air_Src_app"/>
      <sheetName val="Air_ElasticNet"/>
      <sheetName val="Air-ML"/>
      <sheetName val="Air_meta"/>
      <sheetName val="VersionTracker"/>
    </sheetNames>
    <sheetDataSet>
      <sheetData sheetId="0"/>
      <sheetData sheetId="1">
        <row r="7">
          <cell r="Z7" t="str">
            <v>LBN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F13" t="str">
            <v xml:space="preserve"> - Carbon tax</v>
          </cell>
        </row>
        <row r="108">
          <cell r="F108">
            <v>2019</v>
          </cell>
        </row>
        <row r="142">
          <cell r="F142" t="str">
            <v>Yes*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DE55-39B8-4CB5-B851-6C2DC4D163B8}">
  <dimension ref="A2:S77"/>
  <sheetViews>
    <sheetView workbookViewId="0">
      <selection activeCell="E19" sqref="E19"/>
    </sheetView>
  </sheetViews>
  <sheetFormatPr defaultRowHeight="14.4" x14ac:dyDescent="0.3"/>
  <cols>
    <col min="1" max="1" width="26.77734375" customWidth="1"/>
    <col min="2" max="3" width="13.6640625" customWidth="1"/>
    <col min="4" max="4" width="33.77734375" customWidth="1"/>
  </cols>
  <sheetData>
    <row r="2" spans="1:19" ht="21" x14ac:dyDescent="0.4">
      <c r="A2" s="5" t="s">
        <v>44</v>
      </c>
    </row>
    <row r="4" spans="1:19" ht="21" x14ac:dyDescent="0.4">
      <c r="A4" s="5" t="s">
        <v>14</v>
      </c>
    </row>
    <row r="5" spans="1:19" ht="21" x14ac:dyDescent="0.4">
      <c r="A5" s="5"/>
    </row>
    <row r="6" spans="1:19" x14ac:dyDescent="0.3">
      <c r="A6" s="3" t="s">
        <v>24</v>
      </c>
    </row>
    <row r="7" spans="1:19" x14ac:dyDescent="0.3">
      <c r="A7" s="3"/>
    </row>
    <row r="8" spans="1:19" ht="43.2" x14ac:dyDescent="0.3">
      <c r="A8" s="4" t="s">
        <v>33</v>
      </c>
      <c r="B8" t="s">
        <v>2</v>
      </c>
      <c r="E8" s="1">
        <v>2022</v>
      </c>
      <c r="F8" s="1">
        <v>2023</v>
      </c>
      <c r="G8" s="1">
        <v>2024</v>
      </c>
      <c r="H8" s="1">
        <v>2025</v>
      </c>
      <c r="I8" s="1">
        <v>2026</v>
      </c>
      <c r="J8" s="1">
        <v>2027</v>
      </c>
      <c r="K8" s="1">
        <v>2028</v>
      </c>
      <c r="L8" s="1">
        <v>2029</v>
      </c>
      <c r="M8" s="1">
        <v>2030</v>
      </c>
      <c r="N8" s="1">
        <v>2031</v>
      </c>
      <c r="O8" s="1">
        <v>2032</v>
      </c>
      <c r="P8" s="1">
        <v>2033</v>
      </c>
      <c r="Q8" s="1">
        <v>2034</v>
      </c>
      <c r="R8" s="1">
        <v>2035</v>
      </c>
    </row>
    <row r="9" spans="1:19" x14ac:dyDescent="0.3">
      <c r="B9">
        <v>14091</v>
      </c>
      <c r="D9" s="3" t="s">
        <v>0</v>
      </c>
      <c r="E9">
        <v>12.49077904383909</v>
      </c>
      <c r="F9">
        <v>17.606044758292597</v>
      </c>
      <c r="G9">
        <v>17.531250617045835</v>
      </c>
      <c r="H9">
        <v>20.63392799623303</v>
      </c>
      <c r="I9">
        <v>24.340491348266227</v>
      </c>
      <c r="J9">
        <v>27.948283498120752</v>
      </c>
      <c r="K9">
        <v>29.554861134006725</v>
      </c>
      <c r="L9">
        <v>29.82284702852273</v>
      </c>
      <c r="M9">
        <v>30.080664977631383</v>
      </c>
      <c r="N9">
        <v>30.321789061485756</v>
      </c>
      <c r="O9">
        <v>30.562762515176765</v>
      </c>
      <c r="P9">
        <v>30.802732664304273</v>
      </c>
      <c r="Q9">
        <v>31.041484779098319</v>
      </c>
      <c r="R9">
        <v>31.280326085073739</v>
      </c>
    </row>
    <row r="10" spans="1:19" x14ac:dyDescent="0.3">
      <c r="B10">
        <v>14094</v>
      </c>
      <c r="D10" s="3" t="s">
        <v>1</v>
      </c>
      <c r="E10">
        <v>1.3342640349272412</v>
      </c>
      <c r="F10">
        <v>1.8141121794225081</v>
      </c>
      <c r="G10">
        <v>1.7550359199592549</v>
      </c>
      <c r="H10">
        <v>2.0074894770118181</v>
      </c>
      <c r="I10">
        <v>2.3002820264435204</v>
      </c>
      <c r="J10">
        <v>2.5655900555251732</v>
      </c>
      <c r="K10">
        <v>2.6353689524791806</v>
      </c>
      <c r="L10">
        <v>2.5831045319139458</v>
      </c>
      <c r="M10">
        <v>2.5308167006344036</v>
      </c>
      <c r="N10">
        <v>2.4780408395993963</v>
      </c>
      <c r="O10">
        <v>2.4262001352051423</v>
      </c>
      <c r="P10">
        <v>2.3752189028192019</v>
      </c>
      <c r="Q10">
        <v>2.3250765657257562</v>
      </c>
      <c r="R10">
        <v>2.2758646116665391</v>
      </c>
    </row>
    <row r="11" spans="1:19" x14ac:dyDescent="0.3">
      <c r="D11" s="3"/>
    </row>
    <row r="12" spans="1:19" x14ac:dyDescent="0.3">
      <c r="D12" s="3"/>
    </row>
    <row r="13" spans="1:19" x14ac:dyDescent="0.3">
      <c r="A13" s="4"/>
      <c r="B13" s="3"/>
      <c r="C13" s="3"/>
    </row>
    <row r="14" spans="1:19" ht="43.2" x14ac:dyDescent="0.3">
      <c r="A14" s="4" t="s">
        <v>34</v>
      </c>
      <c r="B14" t="s">
        <v>2</v>
      </c>
      <c r="E14" s="1">
        <v>2022</v>
      </c>
      <c r="F14" s="1">
        <v>2023</v>
      </c>
      <c r="G14" s="1">
        <v>2024</v>
      </c>
      <c r="H14" s="1">
        <v>2025</v>
      </c>
      <c r="I14" s="1">
        <v>2026</v>
      </c>
      <c r="J14" s="1">
        <v>2027</v>
      </c>
      <c r="K14" s="1">
        <v>2028</v>
      </c>
      <c r="L14" s="1">
        <v>2029</v>
      </c>
      <c r="M14" s="1">
        <v>2030</v>
      </c>
      <c r="N14" s="1">
        <v>2031</v>
      </c>
      <c r="O14" s="1">
        <v>2032</v>
      </c>
      <c r="P14" s="1">
        <v>2033</v>
      </c>
      <c r="Q14" s="1">
        <v>2034</v>
      </c>
      <c r="R14" s="1">
        <v>2035</v>
      </c>
      <c r="S14" s="1"/>
    </row>
    <row r="15" spans="1:19" x14ac:dyDescent="0.3">
      <c r="B15">
        <v>14091</v>
      </c>
      <c r="D15" s="3" t="s">
        <v>0</v>
      </c>
      <c r="E15">
        <v>5.6726183041746481E-3</v>
      </c>
      <c r="F15">
        <v>5.5549945888927397</v>
      </c>
      <c r="G15">
        <v>7.5925674399550687</v>
      </c>
      <c r="H15">
        <v>10.861709586151221</v>
      </c>
      <c r="I15">
        <v>14.789311707586705</v>
      </c>
      <c r="J15">
        <v>18.748968627062077</v>
      </c>
      <c r="K15">
        <v>20.387509877512258</v>
      </c>
      <c r="L15">
        <v>20.681997545890237</v>
      </c>
      <c r="M15">
        <v>20.969923361447211</v>
      </c>
      <c r="N15">
        <v>21.243545231003637</v>
      </c>
      <c r="O15">
        <v>21.504915931924902</v>
      </c>
      <c r="P15">
        <v>21.763142305569687</v>
      </c>
      <c r="Q15">
        <v>22.014152036304207</v>
      </c>
      <c r="R15">
        <v>22.259025652815744</v>
      </c>
    </row>
    <row r="16" spans="1:19" x14ac:dyDescent="0.3">
      <c r="B16">
        <v>14094</v>
      </c>
      <c r="D16" s="3" t="s">
        <v>1</v>
      </c>
      <c r="E16">
        <v>6.0594864103880042E-4</v>
      </c>
      <c r="F16">
        <v>0.57238201303503544</v>
      </c>
      <c r="G16">
        <v>0.7600843130311512</v>
      </c>
      <c r="H16">
        <v>1.0567434228004324</v>
      </c>
      <c r="I16">
        <v>1.3976541154275282</v>
      </c>
      <c r="J16">
        <v>1.7211134796231158</v>
      </c>
      <c r="K16">
        <v>1.8179280324121248</v>
      </c>
      <c r="L16">
        <v>1.7913702718834126</v>
      </c>
      <c r="M16">
        <v>1.7642905266103284</v>
      </c>
      <c r="N16">
        <v>1.7361235695412671</v>
      </c>
      <c r="O16">
        <v>1.7071503243760242</v>
      </c>
      <c r="P16">
        <v>1.6781701660137736</v>
      </c>
      <c r="Q16">
        <v>1.6489091735843711</v>
      </c>
      <c r="R16">
        <v>1.6195013004546053</v>
      </c>
    </row>
    <row r="17" spans="1:18" x14ac:dyDescent="0.3">
      <c r="D17" s="3"/>
    </row>
    <row r="18" spans="1:18" x14ac:dyDescent="0.3">
      <c r="A18" s="3" t="s">
        <v>15</v>
      </c>
      <c r="D18" s="3" t="s">
        <v>16</v>
      </c>
      <c r="E18">
        <f t="shared" ref="E18:R18" si="0">E9-E15</f>
        <v>12.485106425534916</v>
      </c>
      <c r="F18">
        <f t="shared" si="0"/>
        <v>12.051050169399858</v>
      </c>
      <c r="G18">
        <f t="shared" si="0"/>
        <v>9.9386831770907662</v>
      </c>
      <c r="H18">
        <f t="shared" si="0"/>
        <v>9.772218410081809</v>
      </c>
      <c r="I18">
        <f t="shared" si="0"/>
        <v>9.5511796406795213</v>
      </c>
      <c r="J18">
        <f t="shared" si="0"/>
        <v>9.1993148710586752</v>
      </c>
      <c r="K18">
        <f t="shared" si="0"/>
        <v>9.1673512564944666</v>
      </c>
      <c r="L18">
        <f t="shared" si="0"/>
        <v>9.1408494826324933</v>
      </c>
      <c r="M18">
        <f t="shared" si="0"/>
        <v>9.1107416161841712</v>
      </c>
      <c r="N18">
        <f t="shared" si="0"/>
        <v>9.0782438304821191</v>
      </c>
      <c r="O18">
        <f t="shared" si="0"/>
        <v>9.0578465832518624</v>
      </c>
      <c r="P18">
        <f t="shared" si="0"/>
        <v>9.0395903587345856</v>
      </c>
      <c r="Q18">
        <f t="shared" si="0"/>
        <v>9.0273327427941119</v>
      </c>
      <c r="R18">
        <f t="shared" si="0"/>
        <v>9.0213004322579948</v>
      </c>
    </row>
    <row r="19" spans="1:18" x14ac:dyDescent="0.3">
      <c r="D19" s="12" t="s">
        <v>17</v>
      </c>
      <c r="E19" s="13">
        <f>E10-E16</f>
        <v>1.3336580862862024</v>
      </c>
      <c r="F19" s="13">
        <f>F10-F16</f>
        <v>1.2417301663874727</v>
      </c>
      <c r="G19" s="13">
        <f t="shared" ref="G19:R19" si="1">G10-G16</f>
        <v>0.99495160692810369</v>
      </c>
      <c r="H19" s="13">
        <f t="shared" si="1"/>
        <v>0.95074605421138569</v>
      </c>
      <c r="I19" s="13">
        <f t="shared" si="1"/>
        <v>0.90262791101599227</v>
      </c>
      <c r="J19" s="13">
        <f t="shared" si="1"/>
        <v>0.84447657590205738</v>
      </c>
      <c r="K19" s="13">
        <f t="shared" si="1"/>
        <v>0.81744092006705582</v>
      </c>
      <c r="L19" s="13">
        <f t="shared" si="1"/>
        <v>0.79173426003053327</v>
      </c>
      <c r="M19" s="13">
        <f t="shared" si="1"/>
        <v>0.76652617402407519</v>
      </c>
      <c r="N19" s="13">
        <f t="shared" si="1"/>
        <v>0.74191727005812913</v>
      </c>
      <c r="O19" s="13">
        <f t="shared" si="1"/>
        <v>0.71904981082911812</v>
      </c>
      <c r="P19" s="13">
        <f t="shared" si="1"/>
        <v>0.69704873680542834</v>
      </c>
      <c r="Q19" s="13">
        <f t="shared" si="1"/>
        <v>0.6761673921413851</v>
      </c>
      <c r="R19" s="13">
        <f t="shared" si="1"/>
        <v>0.65636331121193381</v>
      </c>
    </row>
    <row r="20" spans="1:18" x14ac:dyDescent="0.3">
      <c r="D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3">
      <c r="A21" s="8" t="s">
        <v>22</v>
      </c>
      <c r="B21" s="6"/>
      <c r="C21" s="6"/>
      <c r="D21" s="7"/>
      <c r="G21" s="13" t="s">
        <v>43</v>
      </c>
      <c r="H21" s="13"/>
      <c r="I21" s="13"/>
    </row>
    <row r="22" spans="1:18" x14ac:dyDescent="0.3">
      <c r="A22" s="9"/>
      <c r="D22" s="3"/>
    </row>
    <row r="23" spans="1:18" x14ac:dyDescent="0.3">
      <c r="A23" s="3" t="s">
        <v>25</v>
      </c>
      <c r="D23" s="3"/>
    </row>
    <row r="24" spans="1:18" ht="57.6" x14ac:dyDescent="0.3">
      <c r="A24" s="4" t="s">
        <v>35</v>
      </c>
      <c r="B24">
        <v>14091</v>
      </c>
      <c r="D24" s="3" t="s">
        <v>0</v>
      </c>
      <c r="E24">
        <v>7.2601744115559086E-3</v>
      </c>
      <c r="F24">
        <v>19.509803821225603</v>
      </c>
      <c r="G24">
        <v>10.733958943082833</v>
      </c>
      <c r="H24">
        <v>14.288163149550723</v>
      </c>
      <c r="I24">
        <v>17.315131176550366</v>
      </c>
      <c r="J24">
        <v>18.829542694295395</v>
      </c>
      <c r="K24">
        <v>20.452428955227518</v>
      </c>
      <c r="L24">
        <v>20.738593959091226</v>
      </c>
      <c r="M24">
        <v>21.023570359533004</v>
      </c>
      <c r="N24">
        <v>21.282385990385006</v>
      </c>
      <c r="O24">
        <v>21.526680922632682</v>
      </c>
      <c r="P24">
        <v>21.783217195121264</v>
      </c>
      <c r="Q24">
        <v>22.022679605641752</v>
      </c>
      <c r="R24">
        <v>22.264534983486143</v>
      </c>
    </row>
    <row r="25" spans="1:18" x14ac:dyDescent="0.3">
      <c r="B25">
        <v>14094</v>
      </c>
      <c r="D25" s="12" t="s">
        <v>1</v>
      </c>
      <c r="E25" s="13">
        <v>7.7553125955098778E-4</v>
      </c>
      <c r="F25" s="13">
        <v>2.0102739267181953</v>
      </c>
      <c r="G25" s="13">
        <v>1.0745658664055249</v>
      </c>
      <c r="H25" s="13">
        <v>1.390105518144078</v>
      </c>
      <c r="I25" s="13">
        <v>1.6363550127663191</v>
      </c>
      <c r="J25" s="13">
        <v>1.7285099991854325</v>
      </c>
      <c r="K25" s="13">
        <v>1.8237167830700505</v>
      </c>
      <c r="L25" s="13">
        <v>1.7962723676253023</v>
      </c>
      <c r="M25" s="13">
        <v>1.7688040810412355</v>
      </c>
      <c r="N25" s="13">
        <v>1.7392978211592345</v>
      </c>
      <c r="O25" s="13">
        <v>1.7088781205257255</v>
      </c>
      <c r="P25" s="13">
        <v>1.6797181539035029</v>
      </c>
      <c r="Q25" s="13">
        <v>1.6495479075808415</v>
      </c>
      <c r="R25" s="13">
        <v>1.6199021431655358</v>
      </c>
    </row>
    <row r="26" spans="1:18" x14ac:dyDescent="0.3">
      <c r="D26" s="3"/>
    </row>
    <row r="27" spans="1:18" x14ac:dyDescent="0.3">
      <c r="A27" s="8" t="s">
        <v>20</v>
      </c>
      <c r="B27" s="6"/>
      <c r="C27" s="6"/>
      <c r="D27" s="7"/>
    </row>
    <row r="28" spans="1:18" x14ac:dyDescent="0.3">
      <c r="D28" s="3"/>
    </row>
    <row r="29" spans="1:18" x14ac:dyDescent="0.3">
      <c r="D29" s="3"/>
    </row>
    <row r="30" spans="1:18" ht="21" x14ac:dyDescent="0.4">
      <c r="A30" s="5" t="s">
        <v>13</v>
      </c>
      <c r="B30" t="s">
        <v>46</v>
      </c>
      <c r="D30" s="3"/>
    </row>
    <row r="31" spans="1:18" ht="21" x14ac:dyDescent="0.4">
      <c r="A31" s="5"/>
      <c r="D31" s="3"/>
    </row>
    <row r="32" spans="1:18" x14ac:dyDescent="0.3">
      <c r="A32" s="3" t="s">
        <v>26</v>
      </c>
      <c r="D32" s="3"/>
    </row>
    <row r="33" spans="1:19" x14ac:dyDescent="0.3">
      <c r="D33" s="3"/>
    </row>
    <row r="34" spans="1:19" ht="43.2" x14ac:dyDescent="0.3">
      <c r="A34" s="4" t="s">
        <v>33</v>
      </c>
    </row>
    <row r="35" spans="1:19" x14ac:dyDescent="0.3">
      <c r="A35" t="s">
        <v>9</v>
      </c>
      <c r="E35" s="1">
        <v>2022</v>
      </c>
      <c r="F35" s="1">
        <v>2023</v>
      </c>
      <c r="G35" s="1">
        <v>2024</v>
      </c>
      <c r="H35" s="1">
        <v>2025</v>
      </c>
      <c r="I35" s="1">
        <v>2026</v>
      </c>
      <c r="J35" s="1">
        <v>2027</v>
      </c>
      <c r="K35" s="1">
        <v>2028</v>
      </c>
      <c r="L35" s="1">
        <v>2029</v>
      </c>
      <c r="M35" s="1">
        <v>2030</v>
      </c>
      <c r="N35" s="1">
        <v>2031</v>
      </c>
      <c r="O35" s="1">
        <v>2032</v>
      </c>
      <c r="P35" s="1">
        <v>2033</v>
      </c>
      <c r="Q35" s="1">
        <v>2034</v>
      </c>
      <c r="R35" s="1">
        <v>2035</v>
      </c>
    </row>
    <row r="36" spans="1:19" x14ac:dyDescent="0.3">
      <c r="A36" t="s">
        <v>10</v>
      </c>
      <c r="B36">
        <v>13358</v>
      </c>
      <c r="E36" s="13">
        <v>7.6015156105446735E-2</v>
      </c>
      <c r="F36" s="13">
        <v>3.66924038691765E-2</v>
      </c>
      <c r="G36" s="13">
        <v>2.9269790376764967E-2</v>
      </c>
      <c r="H36" s="13">
        <v>2.8967705614547715E-2</v>
      </c>
      <c r="I36" s="13">
        <v>2.9484048029153862E-2</v>
      </c>
      <c r="J36" s="13">
        <v>2.9484048029153862E-2</v>
      </c>
      <c r="K36" s="13">
        <v>2.9484048029153862E-2</v>
      </c>
      <c r="L36" s="13">
        <v>2.9484048029153862E-2</v>
      </c>
      <c r="M36" s="13">
        <v>2.9484048029153862E-2</v>
      </c>
      <c r="N36" s="13">
        <v>2.9484048029153862E-2</v>
      </c>
      <c r="O36" s="13">
        <v>2.9484048029153862E-2</v>
      </c>
      <c r="P36" s="13">
        <v>2.9484048029153862E-2</v>
      </c>
      <c r="Q36" s="13">
        <v>2.9484048029153862E-2</v>
      </c>
      <c r="R36" s="13">
        <v>2.9484048029153862E-2</v>
      </c>
      <c r="S36">
        <v>2.9484048029153862E-2</v>
      </c>
    </row>
    <row r="37" spans="1:19" x14ac:dyDescent="0.3">
      <c r="A37" t="s">
        <v>12</v>
      </c>
      <c r="E37">
        <v>-1.0828759731752452E-2</v>
      </c>
      <c r="F37">
        <v>-1.5680245183552436E-2</v>
      </c>
      <c r="G37">
        <v>-1.6863194048304397E-2</v>
      </c>
      <c r="H37">
        <v>-1.7965142808342993E-2</v>
      </c>
      <c r="I37">
        <v>-1.762994731008273E-2</v>
      </c>
      <c r="J37">
        <v>-1.619480999554028E-2</v>
      </c>
      <c r="K37">
        <v>-1.5026175997444279E-2</v>
      </c>
      <c r="L37">
        <v>-1.2927828430353543E-2</v>
      </c>
      <c r="M37">
        <v>-1.112540308397348E-2</v>
      </c>
      <c r="N37">
        <v>-1.0156633492872861E-2</v>
      </c>
      <c r="O37">
        <v>-8.4596635584419239E-3</v>
      </c>
      <c r="P37">
        <v>-8.0999753024955934E-3</v>
      </c>
      <c r="Q37">
        <v>-7.7922082922401107E-3</v>
      </c>
      <c r="R37">
        <v>-7.6305434271970278E-3</v>
      </c>
    </row>
    <row r="38" spans="1:19" x14ac:dyDescent="0.3">
      <c r="A38" t="s">
        <v>5</v>
      </c>
      <c r="E38">
        <v>5.6077505753718048E-3</v>
      </c>
      <c r="F38">
        <v>8.258248905407925E-3</v>
      </c>
      <c r="G38">
        <v>9.8808370443215776E-3</v>
      </c>
      <c r="H38">
        <v>1.1615924293997111E-2</v>
      </c>
      <c r="I38">
        <v>1.3077006870360909E-2</v>
      </c>
      <c r="J38">
        <v>1.3487805815419409E-2</v>
      </c>
      <c r="K38">
        <v>1.3480133509127081E-2</v>
      </c>
      <c r="L38">
        <v>1.2818171242231743E-2</v>
      </c>
      <c r="M38">
        <v>1.1436094003833891E-2</v>
      </c>
      <c r="N38">
        <v>1.0196234796861818E-2</v>
      </c>
      <c r="O38">
        <v>9.2765530058006498E-3</v>
      </c>
      <c r="P38">
        <v>8.8180357527251289E-3</v>
      </c>
      <c r="Q38">
        <v>8.4436437403201687E-3</v>
      </c>
      <c r="R38">
        <v>8.1947408705004485E-3</v>
      </c>
    </row>
    <row r="39" spans="1:19" x14ac:dyDescent="0.3">
      <c r="A39" t="s">
        <v>6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9" x14ac:dyDescent="0.3">
      <c r="A40" t="s">
        <v>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9" x14ac:dyDescent="0.3">
      <c r="A41" t="s">
        <v>8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3" spans="1:19" x14ac:dyDescent="0.3">
      <c r="A43" t="s">
        <v>11</v>
      </c>
      <c r="B43">
        <v>13365</v>
      </c>
      <c r="E43" s="13">
        <v>7.0277820755259596E-2</v>
      </c>
      <c r="F43" s="13">
        <v>2.7957736673210647E-2</v>
      </c>
      <c r="G43" s="13">
        <v>2.0986963009315313E-2</v>
      </c>
      <c r="H43" s="13">
        <v>2.1567163836599831E-2</v>
      </c>
      <c r="I43" s="13">
        <v>2.2582216917698655E-2</v>
      </c>
      <c r="J43" s="13">
        <v>2.1873894441552147E-2</v>
      </c>
      <c r="K43" s="13">
        <v>2.1555491956234595E-2</v>
      </c>
      <c r="L43" s="13">
        <v>2.3702977599825599E-2</v>
      </c>
      <c r="M43" s="13">
        <v>2.6614604105255887E-2</v>
      </c>
      <c r="N43" s="13">
        <v>2.7260522649033891E-2</v>
      </c>
      <c r="O43" s="13">
        <v>2.7957005308245627E-2</v>
      </c>
      <c r="P43" s="13">
        <v>2.8597711058758191E-2</v>
      </c>
      <c r="Q43" s="13">
        <v>2.8939738023294942E-2</v>
      </c>
      <c r="R43" s="13">
        <v>2.9292193005885626E-2</v>
      </c>
      <c r="S43">
        <v>2.9484048029153862E-2</v>
      </c>
    </row>
    <row r="44" spans="1:19" s="6" customFormat="1" x14ac:dyDescent="0.3">
      <c r="A44" s="6" t="s">
        <v>18</v>
      </c>
      <c r="E44" s="6">
        <v>-5.2210091563806571E-3</v>
      </c>
      <c r="F44" s="6">
        <v>-7.4219962781445076E-3</v>
      </c>
      <c r="G44" s="6">
        <v>-6.9823570039828191E-3</v>
      </c>
      <c r="H44" s="6">
        <v>-6.3492185143458821E-3</v>
      </c>
      <c r="I44" s="6">
        <v>-4.5529404397218198E-3</v>
      </c>
      <c r="J44" s="6">
        <v>-2.7070041801208686E-3</v>
      </c>
      <c r="K44" s="6">
        <v>-1.5460424883171967E-3</v>
      </c>
      <c r="L44" s="6">
        <v>-1.0965718812180197E-4</v>
      </c>
      <c r="M44" s="6">
        <v>3.1069091986041242E-4</v>
      </c>
      <c r="N44" s="6">
        <v>3.9601303988959224E-5</v>
      </c>
      <c r="O44" s="6">
        <v>8.1688944735872765E-4</v>
      </c>
      <c r="P44" s="6">
        <v>7.1806045022953374E-4</v>
      </c>
      <c r="Q44" s="6">
        <v>6.5143544808005799E-4</v>
      </c>
      <c r="R44" s="6">
        <v>5.6419744330342067E-4</v>
      </c>
    </row>
    <row r="46" spans="1:19" ht="28.8" x14ac:dyDescent="0.3">
      <c r="A46" s="4" t="s">
        <v>4</v>
      </c>
    </row>
    <row r="47" spans="1:19" x14ac:dyDescent="0.3">
      <c r="A47" t="s">
        <v>9</v>
      </c>
      <c r="E47" s="1">
        <v>2022</v>
      </c>
      <c r="F47" s="1">
        <v>2023</v>
      </c>
      <c r="G47" s="1">
        <v>2024</v>
      </c>
      <c r="H47" s="1">
        <v>2025</v>
      </c>
      <c r="I47" s="1">
        <v>2026</v>
      </c>
      <c r="J47" s="1">
        <v>2027</v>
      </c>
      <c r="K47" s="1">
        <v>2028</v>
      </c>
      <c r="L47" s="1">
        <v>2029</v>
      </c>
      <c r="M47" s="1">
        <v>2030</v>
      </c>
      <c r="N47" s="1">
        <v>2031</v>
      </c>
      <c r="O47" s="1">
        <v>2032</v>
      </c>
      <c r="P47" s="1">
        <v>2033</v>
      </c>
      <c r="Q47" s="1">
        <v>2034</v>
      </c>
      <c r="R47" s="1">
        <v>2035</v>
      </c>
    </row>
    <row r="48" spans="1:19" x14ac:dyDescent="0.3">
      <c r="A48" t="s">
        <v>10</v>
      </c>
      <c r="E48">
        <v>9.2676590300949713E-2</v>
      </c>
      <c r="F48">
        <v>3.9555922426475307E-2</v>
      </c>
      <c r="G48">
        <v>2.4798877780009956E-2</v>
      </c>
      <c r="H48">
        <v>2.083732857498647E-2</v>
      </c>
      <c r="I48">
        <v>2.2944754390777387E-2</v>
      </c>
      <c r="J48">
        <v>2.2944754390777387E-2</v>
      </c>
      <c r="K48">
        <v>2.2944754390777387E-2</v>
      </c>
      <c r="L48">
        <v>2.2944754390777387E-2</v>
      </c>
      <c r="M48">
        <v>2.2944754390777387E-2</v>
      </c>
      <c r="N48">
        <v>2.2944754390777387E-2</v>
      </c>
      <c r="O48">
        <v>2.2944754390777387E-2</v>
      </c>
      <c r="P48">
        <v>2.2944754390777387E-2</v>
      </c>
      <c r="Q48">
        <v>2.2944754390777387E-2</v>
      </c>
      <c r="R48">
        <v>2.2944754390777387E-2</v>
      </c>
    </row>
    <row r="49" spans="1:18" x14ac:dyDescent="0.3">
      <c r="A49" t="s">
        <v>12</v>
      </c>
      <c r="E49">
        <v>0</v>
      </c>
      <c r="F49">
        <v>-2.449245855213483E-3</v>
      </c>
      <c r="G49">
        <v>-5.5143222343936125E-3</v>
      </c>
      <c r="H49">
        <v>-7.9233575683025931E-3</v>
      </c>
      <c r="I49">
        <v>-9.8063928202214989E-3</v>
      </c>
      <c r="J49">
        <v>-1.1045533222432584E-2</v>
      </c>
      <c r="K49">
        <v>-1.0282706043177107E-2</v>
      </c>
      <c r="L49">
        <v>-9.1213090902363125E-3</v>
      </c>
      <c r="M49">
        <v>-8.0290847678483566E-3</v>
      </c>
      <c r="N49">
        <v>-6.9714111971647154E-3</v>
      </c>
      <c r="O49">
        <v>-6.230903691617053E-3</v>
      </c>
      <c r="P49">
        <v>-5.6000565131129653E-3</v>
      </c>
      <c r="Q49">
        <v>-5.0742086399979463E-3</v>
      </c>
      <c r="R49">
        <v>-4.7401300185278836E-3</v>
      </c>
    </row>
    <row r="50" spans="1:18" x14ac:dyDescent="0.3">
      <c r="A50" t="s">
        <v>5</v>
      </c>
      <c r="E50">
        <v>0</v>
      </c>
      <c r="F50">
        <v>1.2683594607355534E-3</v>
      </c>
      <c r="G50">
        <v>2.8868715379029861E-3</v>
      </c>
      <c r="H50">
        <v>4.3879459546198249E-3</v>
      </c>
      <c r="I50">
        <v>5.826062923786025E-3</v>
      </c>
      <c r="J50">
        <v>7.177492189787962E-3</v>
      </c>
      <c r="K50">
        <v>7.5632586285190786E-3</v>
      </c>
      <c r="L50">
        <v>7.6331218434757056E-3</v>
      </c>
      <c r="M50">
        <v>7.5139809670095219E-3</v>
      </c>
      <c r="N50">
        <v>7.0652759796044854E-3</v>
      </c>
      <c r="O50">
        <v>6.4239458555927264E-3</v>
      </c>
      <c r="P50">
        <v>5.834153515782526E-3</v>
      </c>
      <c r="Q50">
        <v>5.3386460320832092E-3</v>
      </c>
      <c r="R50">
        <v>4.9771952188929327E-3</v>
      </c>
    </row>
    <row r="51" spans="1:18" x14ac:dyDescent="0.3">
      <c r="A51" t="s">
        <v>6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3">
      <c r="A52" t="s">
        <v>7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3">
      <c r="A53" t="s">
        <v>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5" spans="1:18" x14ac:dyDescent="0.3">
      <c r="A55" t="s">
        <v>11</v>
      </c>
      <c r="E55">
        <v>9.2676590300949713E-2</v>
      </c>
      <c r="F55">
        <v>3.8375036031997371E-2</v>
      </c>
      <c r="G55">
        <v>2.2171427083519331E-2</v>
      </c>
      <c r="H55">
        <v>1.7301916961303704E-2</v>
      </c>
      <c r="I55">
        <v>1.8964424494341915E-2</v>
      </c>
      <c r="J55">
        <v>1.9076713358132765E-2</v>
      </c>
      <c r="K55">
        <v>2.0225306976119357E-2</v>
      </c>
      <c r="L55">
        <v>2.145656714401678E-2</v>
      </c>
      <c r="M55">
        <v>2.2429650589938552E-2</v>
      </c>
      <c r="N55">
        <v>2.3038619173217159E-2</v>
      </c>
      <c r="O55">
        <v>2.3137796554753062E-2</v>
      </c>
      <c r="P55">
        <v>2.3178851393446949E-2</v>
      </c>
      <c r="Q55">
        <v>2.320919178286265E-2</v>
      </c>
      <c r="R55">
        <v>2.3181819591142436E-2</v>
      </c>
    </row>
    <row r="56" spans="1:18" x14ac:dyDescent="0.3">
      <c r="A56" s="6" t="s">
        <v>18</v>
      </c>
      <c r="B56" s="6"/>
      <c r="C56" s="6"/>
      <c r="D56" s="6"/>
      <c r="E56" s="6">
        <v>0</v>
      </c>
      <c r="F56" s="6">
        <v>-1.1808863944779355E-3</v>
      </c>
      <c r="G56" s="6">
        <v>-2.6274506964906255E-3</v>
      </c>
      <c r="H56" s="6">
        <v>-3.5354116136827665E-3</v>
      </c>
      <c r="I56" s="6">
        <v>-3.9803298964354722E-3</v>
      </c>
      <c r="J56" s="6">
        <v>-3.8680410326446223E-3</v>
      </c>
      <c r="K56" s="6">
        <v>-2.71944741465803E-3</v>
      </c>
      <c r="L56" s="6">
        <v>-1.4881872467606069E-3</v>
      </c>
      <c r="M56" s="6">
        <v>-5.1510380083883561E-4</v>
      </c>
      <c r="N56" s="6">
        <v>9.3864782439771755E-5</v>
      </c>
      <c r="O56" s="6">
        <v>1.9304216397567422E-4</v>
      </c>
      <c r="P56" s="6">
        <v>2.3409700266956157E-4</v>
      </c>
      <c r="Q56" s="6">
        <v>2.6443739208526287E-4</v>
      </c>
      <c r="R56" s="6">
        <v>2.3706520036504905E-4</v>
      </c>
    </row>
    <row r="59" spans="1:18" x14ac:dyDescent="0.3">
      <c r="A59" s="3" t="s">
        <v>23</v>
      </c>
      <c r="E59" s="6">
        <f>E44-E56</f>
        <v>-5.2210091563806571E-3</v>
      </c>
      <c r="F59" s="6">
        <f>F44-F56</f>
        <v>-6.2411098836665721E-3</v>
      </c>
      <c r="G59" s="6">
        <f t="shared" ref="G59:R59" si="2">G44-G56</f>
        <v>-4.3549063074921936E-3</v>
      </c>
      <c r="H59" s="6">
        <f t="shared" si="2"/>
        <v>-2.8138069006631156E-3</v>
      </c>
      <c r="I59" s="6">
        <f t="shared" si="2"/>
        <v>-5.7261054328634764E-4</v>
      </c>
      <c r="J59" s="6">
        <f t="shared" si="2"/>
        <v>1.1610368525237537E-3</v>
      </c>
      <c r="K59" s="6">
        <f t="shared" si="2"/>
        <v>1.1734049263408333E-3</v>
      </c>
      <c r="L59" s="6">
        <f t="shared" si="2"/>
        <v>1.378530058638805E-3</v>
      </c>
      <c r="M59" s="6">
        <f t="shared" si="2"/>
        <v>8.2579472069924803E-4</v>
      </c>
      <c r="N59" s="6">
        <f t="shared" si="2"/>
        <v>-5.426347845081253E-5</v>
      </c>
      <c r="O59" s="6">
        <f t="shared" si="2"/>
        <v>6.2384728338305342E-4</v>
      </c>
      <c r="P59" s="6">
        <f t="shared" si="2"/>
        <v>4.8396344755997217E-4</v>
      </c>
      <c r="Q59" s="6">
        <f t="shared" si="2"/>
        <v>3.8699805599479511E-4</v>
      </c>
      <c r="R59" s="6">
        <f t="shared" si="2"/>
        <v>3.2713224293837162E-4</v>
      </c>
    </row>
    <row r="61" spans="1:18" x14ac:dyDescent="0.3">
      <c r="A61" s="8" t="s">
        <v>21</v>
      </c>
      <c r="B61" s="6"/>
      <c r="C61" s="6"/>
      <c r="D61" s="6"/>
    </row>
    <row r="63" spans="1:18" x14ac:dyDescent="0.3">
      <c r="A63" s="3" t="s">
        <v>27</v>
      </c>
    </row>
    <row r="64" spans="1:18" x14ac:dyDescent="0.3">
      <c r="A64" s="3"/>
      <c r="B64" s="15"/>
    </row>
    <row r="65" spans="1:19" ht="57.6" x14ac:dyDescent="0.3">
      <c r="A65" s="4" t="s">
        <v>19</v>
      </c>
    </row>
    <row r="66" spans="1:19" ht="28.8" x14ac:dyDescent="0.3">
      <c r="A66" s="4" t="s">
        <v>47</v>
      </c>
    </row>
    <row r="67" spans="1:19" x14ac:dyDescent="0.3">
      <c r="A67" t="s">
        <v>11</v>
      </c>
      <c r="B67">
        <v>13365</v>
      </c>
      <c r="E67" s="13">
        <v>7.6011821321030668E-2</v>
      </c>
      <c r="F67" s="13">
        <v>2.8047683112406577E-2</v>
      </c>
      <c r="G67" s="13">
        <v>2.3242275615022297E-2</v>
      </c>
      <c r="H67" s="13">
        <v>2.3043173541369009E-2</v>
      </c>
      <c r="I67" s="13">
        <v>2.4518605594113251E-2</v>
      </c>
      <c r="J67" s="13">
        <v>2.4869335837149044E-2</v>
      </c>
      <c r="K67" s="13">
        <v>2.4169226194042107E-2</v>
      </c>
      <c r="L67" s="13">
        <v>2.4398423467186958E-2</v>
      </c>
      <c r="M67" s="13">
        <v>2.7168928937911244E-2</v>
      </c>
      <c r="N67" s="13">
        <v>2.8756004229732401E-2</v>
      </c>
      <c r="O67" s="13">
        <v>2.7468964972926876E-2</v>
      </c>
      <c r="P67" s="13">
        <v>2.9263903689432456E-2</v>
      </c>
      <c r="Q67" s="13">
        <v>2.8976804971506065E-2</v>
      </c>
      <c r="R67" s="13">
        <v>2.9230513012482855E-2</v>
      </c>
      <c r="S67">
        <v>2.9484048029153862E-2</v>
      </c>
    </row>
    <row r="68" spans="1:19" x14ac:dyDescent="0.3">
      <c r="A68" s="6" t="s">
        <v>28</v>
      </c>
    </row>
    <row r="70" spans="1:19" x14ac:dyDescent="0.3">
      <c r="A70" s="8" t="s">
        <v>29</v>
      </c>
      <c r="B70" s="6"/>
      <c r="C70" s="6"/>
    </row>
    <row r="72" spans="1:19" x14ac:dyDescent="0.3">
      <c r="A72" s="3" t="s">
        <v>30</v>
      </c>
    </row>
    <row r="74" spans="1:19" ht="57.6" x14ac:dyDescent="0.3">
      <c r="A74" s="11" t="s">
        <v>31</v>
      </c>
      <c r="E74">
        <f>E68-E59</f>
        <v>5.2210091563806571E-3</v>
      </c>
      <c r="F74">
        <f t="shared" ref="F74:R74" si="3">F68-F59</f>
        <v>6.2411098836665721E-3</v>
      </c>
      <c r="G74">
        <f t="shared" si="3"/>
        <v>4.3549063074921936E-3</v>
      </c>
      <c r="H74">
        <f t="shared" si="3"/>
        <v>2.8138069006631156E-3</v>
      </c>
      <c r="I74">
        <f t="shared" si="3"/>
        <v>5.7261054328634764E-4</v>
      </c>
      <c r="J74">
        <f t="shared" si="3"/>
        <v>-1.1610368525237537E-3</v>
      </c>
      <c r="K74">
        <f t="shared" si="3"/>
        <v>-1.1734049263408333E-3</v>
      </c>
      <c r="L74">
        <f t="shared" si="3"/>
        <v>-1.378530058638805E-3</v>
      </c>
      <c r="M74">
        <f t="shared" si="3"/>
        <v>-8.2579472069924803E-4</v>
      </c>
      <c r="N74">
        <f t="shared" si="3"/>
        <v>5.426347845081253E-5</v>
      </c>
      <c r="O74">
        <f t="shared" si="3"/>
        <v>-6.2384728338305342E-4</v>
      </c>
      <c r="P74">
        <f t="shared" si="3"/>
        <v>-4.8396344755997217E-4</v>
      </c>
      <c r="Q74">
        <f t="shared" si="3"/>
        <v>-3.8699805599479511E-4</v>
      </c>
      <c r="R74">
        <f t="shared" si="3"/>
        <v>-3.2713224293837162E-4</v>
      </c>
    </row>
    <row r="76" spans="1:19" x14ac:dyDescent="0.3">
      <c r="A76" s="8" t="s">
        <v>32</v>
      </c>
      <c r="B76" s="6"/>
      <c r="C76" s="6"/>
      <c r="D76" s="6"/>
    </row>
    <row r="77" spans="1:19" x14ac:dyDescent="0.3">
      <c r="D7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2CDB9-61CD-4F6A-ABDA-1B92C53551D5}">
  <dimension ref="B1:Q35"/>
  <sheetViews>
    <sheetView workbookViewId="0">
      <selection activeCell="D6" sqref="D6"/>
    </sheetView>
  </sheetViews>
  <sheetFormatPr defaultRowHeight="14.4" x14ac:dyDescent="0.3"/>
  <cols>
    <col min="2" max="2" width="34.44140625" customWidth="1"/>
    <col min="3" max="3" width="29.21875" customWidth="1"/>
  </cols>
  <sheetData>
    <row r="1" spans="2:17" ht="23.4" x14ac:dyDescent="0.45">
      <c r="B1" s="14" t="s">
        <v>44</v>
      </c>
    </row>
    <row r="3" spans="2:17" ht="21" x14ac:dyDescent="0.4">
      <c r="B3" s="5" t="s">
        <v>40</v>
      </c>
    </row>
    <row r="4" spans="2:17" x14ac:dyDescent="0.3">
      <c r="D4" s="1">
        <v>2022</v>
      </c>
      <c r="E4" s="1">
        <v>2023</v>
      </c>
      <c r="F4" s="1">
        <v>2024</v>
      </c>
      <c r="G4" s="1">
        <v>2025</v>
      </c>
      <c r="H4" s="1">
        <v>2026</v>
      </c>
      <c r="I4" s="1">
        <v>2027</v>
      </c>
      <c r="J4" s="1">
        <v>2028</v>
      </c>
      <c r="K4" s="1">
        <v>2029</v>
      </c>
      <c r="L4" s="1">
        <v>2030</v>
      </c>
      <c r="M4" s="1">
        <v>2031</v>
      </c>
      <c r="N4" s="1">
        <v>2032</v>
      </c>
      <c r="O4" s="1">
        <v>2033</v>
      </c>
      <c r="P4" s="1">
        <v>2034</v>
      </c>
      <c r="Q4" s="1">
        <v>2035</v>
      </c>
    </row>
    <row r="5" spans="2:17" ht="33" customHeight="1" x14ac:dyDescent="0.3">
      <c r="B5" s="4" t="s">
        <v>15</v>
      </c>
      <c r="C5" s="11" t="s">
        <v>37</v>
      </c>
      <c r="D5" s="13">
        <v>1.3336580862862024</v>
      </c>
      <c r="E5" s="13">
        <v>1.2417301663874727</v>
      </c>
      <c r="F5" s="13">
        <v>0.99495160692810369</v>
      </c>
      <c r="G5" s="13">
        <v>0.95074605421138569</v>
      </c>
      <c r="H5" s="13">
        <v>0.90262791101599227</v>
      </c>
      <c r="I5" s="13">
        <v>0.84447657590205738</v>
      </c>
      <c r="J5" s="13">
        <v>0.81744092006705582</v>
      </c>
      <c r="K5" s="13">
        <v>0.79173426003053327</v>
      </c>
      <c r="L5" s="13">
        <v>0.76652617402407519</v>
      </c>
      <c r="M5" s="13">
        <v>0.74191727005812913</v>
      </c>
      <c r="N5" s="13">
        <v>0.71904981082911812</v>
      </c>
      <c r="O5" s="13">
        <v>0.69704873680542834</v>
      </c>
      <c r="P5" s="13">
        <v>0.6761673921413851</v>
      </c>
      <c r="Q5" s="13">
        <v>0.65636331121193381</v>
      </c>
    </row>
    <row r="6" spans="2:17" ht="43.5" customHeight="1" x14ac:dyDescent="0.3">
      <c r="B6" s="4" t="s">
        <v>36</v>
      </c>
      <c r="C6" t="s">
        <v>38</v>
      </c>
      <c r="D6" s="13">
        <v>7.7553125955098778E-4</v>
      </c>
      <c r="E6" s="13">
        <v>2.0102739267181953</v>
      </c>
      <c r="F6" s="13">
        <v>1.0745658664055249</v>
      </c>
      <c r="G6" s="13">
        <v>1.390105518144078</v>
      </c>
      <c r="H6" s="13">
        <v>1.6363550127663191</v>
      </c>
      <c r="I6" s="13">
        <v>1.7285099991854325</v>
      </c>
      <c r="J6" s="13">
        <v>1.8237167830700505</v>
      </c>
      <c r="K6" s="13">
        <v>1.7962723676253023</v>
      </c>
      <c r="L6" s="13">
        <v>1.7688040810412355</v>
      </c>
      <c r="M6" s="13">
        <v>1.7392978211592345</v>
      </c>
      <c r="N6" s="13">
        <v>1.7088781205257255</v>
      </c>
      <c r="O6" s="13">
        <v>1.6797181539035029</v>
      </c>
      <c r="P6" s="13">
        <v>1.6495479075808415</v>
      </c>
      <c r="Q6" s="13">
        <v>1.6199021431655358</v>
      </c>
    </row>
    <row r="10" spans="2:17" x14ac:dyDescent="0.3">
      <c r="D10" s="1">
        <v>2022</v>
      </c>
      <c r="E10" s="1">
        <v>2023</v>
      </c>
      <c r="F10" s="1">
        <v>2024</v>
      </c>
      <c r="G10" s="1">
        <v>2025</v>
      </c>
      <c r="H10" s="1">
        <v>2026</v>
      </c>
      <c r="I10" s="1">
        <v>2027</v>
      </c>
      <c r="J10" s="1">
        <v>2028</v>
      </c>
      <c r="K10" s="1">
        <v>2029</v>
      </c>
      <c r="L10" s="1">
        <v>2030</v>
      </c>
      <c r="M10" s="1">
        <v>2031</v>
      </c>
      <c r="N10" s="1">
        <v>2032</v>
      </c>
      <c r="O10" s="1">
        <v>2033</v>
      </c>
      <c r="P10" s="1">
        <v>2034</v>
      </c>
      <c r="Q10" s="1">
        <v>2035</v>
      </c>
    </row>
    <row r="11" spans="2:17" ht="28.8" x14ac:dyDescent="0.3">
      <c r="B11" s="4" t="s">
        <v>15</v>
      </c>
      <c r="C11" t="s">
        <v>16</v>
      </c>
      <c r="E11">
        <v>4.7357650113315586</v>
      </c>
      <c r="F11">
        <v>4.6022046198457165</v>
      </c>
      <c r="G11">
        <v>4.4743009200470025</v>
      </c>
      <c r="H11">
        <v>4.3506664610485561</v>
      </c>
      <c r="I11">
        <v>4.2345804745532707</v>
      </c>
      <c r="J11">
        <v>4.2207669480265269</v>
      </c>
      <c r="K11">
        <v>4.21181235872141</v>
      </c>
      <c r="L11">
        <v>4.2074654054019929</v>
      </c>
      <c r="M11">
        <v>4.2076069412841655</v>
      </c>
      <c r="N11">
        <v>4.2124216831287455</v>
      </c>
      <c r="O11">
        <v>4.2193420472613736</v>
      </c>
      <c r="P11">
        <v>4.2287451339883031</v>
      </c>
      <c r="Q11">
        <v>4.2403255879602133</v>
      </c>
    </row>
    <row r="12" spans="2:17" ht="43.2" x14ac:dyDescent="0.3">
      <c r="B12" s="4" t="s">
        <v>36</v>
      </c>
      <c r="E12">
        <v>4.2453398511267899</v>
      </c>
      <c r="F12">
        <v>4.5474420690539166</v>
      </c>
      <c r="G12">
        <v>4.7621423603730904</v>
      </c>
      <c r="H12">
        <v>4.9711709614133435</v>
      </c>
      <c r="I12">
        <v>5.1691320982087765</v>
      </c>
      <c r="J12">
        <v>5.3010634074085958</v>
      </c>
      <c r="K12">
        <v>5.4312789503358996</v>
      </c>
      <c r="L12">
        <v>5.5633834255850054</v>
      </c>
      <c r="M12">
        <v>5.6970410136782279</v>
      </c>
      <c r="N12">
        <v>5.834317951988826</v>
      </c>
      <c r="O12">
        <v>5.9764528971968502</v>
      </c>
      <c r="P12">
        <v>6.1197263942652897</v>
      </c>
      <c r="Q12">
        <v>6.2661461167741646</v>
      </c>
    </row>
    <row r="15" spans="2:17" x14ac:dyDescent="0.3">
      <c r="C15" s="13" t="s">
        <v>43</v>
      </c>
    </row>
    <row r="31" spans="2:17" ht="21" x14ac:dyDescent="0.4">
      <c r="B31" s="5" t="s">
        <v>39</v>
      </c>
    </row>
    <row r="32" spans="2:17" x14ac:dyDescent="0.3">
      <c r="D32" s="1">
        <v>2022</v>
      </c>
      <c r="E32" s="1">
        <v>2023</v>
      </c>
      <c r="F32" s="1">
        <v>2024</v>
      </c>
      <c r="G32" s="1">
        <v>2025</v>
      </c>
      <c r="H32" s="1">
        <v>2026</v>
      </c>
      <c r="I32" s="1">
        <v>2027</v>
      </c>
      <c r="J32" s="1">
        <v>2028</v>
      </c>
      <c r="K32" s="1">
        <v>2029</v>
      </c>
      <c r="L32" s="1">
        <v>2030</v>
      </c>
      <c r="M32" s="1">
        <v>2031</v>
      </c>
      <c r="N32" s="1">
        <v>2032</v>
      </c>
      <c r="O32" s="1">
        <v>2033</v>
      </c>
      <c r="P32" s="1">
        <v>2034</v>
      </c>
      <c r="Q32" s="1">
        <v>2035</v>
      </c>
    </row>
    <row r="33" spans="3:17" x14ac:dyDescent="0.3">
      <c r="C33" t="s">
        <v>10</v>
      </c>
      <c r="D33" s="13">
        <v>7.6015156105446735E-2</v>
      </c>
      <c r="E33" s="13">
        <v>3.66924038691765E-2</v>
      </c>
      <c r="F33" s="13">
        <v>2.9269790376764967E-2</v>
      </c>
      <c r="G33" s="13">
        <v>2.8967705614547715E-2</v>
      </c>
      <c r="H33" s="13">
        <v>2.9484048029153862E-2</v>
      </c>
      <c r="I33" s="13">
        <v>2.9484048029153862E-2</v>
      </c>
      <c r="J33" s="13">
        <v>2.9484048029153862E-2</v>
      </c>
      <c r="K33" s="13">
        <v>2.9484048029153862E-2</v>
      </c>
      <c r="L33" s="13">
        <v>2.9484048029153862E-2</v>
      </c>
      <c r="M33" s="13">
        <v>2.9484048029153862E-2</v>
      </c>
      <c r="N33" s="13">
        <v>2.9484048029153862E-2</v>
      </c>
      <c r="O33" s="13">
        <v>2.9484048029153862E-2</v>
      </c>
      <c r="P33" s="13">
        <v>2.9484048029153862E-2</v>
      </c>
      <c r="Q33" s="13">
        <v>2.9484048029153862E-2</v>
      </c>
    </row>
    <row r="34" spans="3:17" x14ac:dyDescent="0.3">
      <c r="C34" t="s">
        <v>41</v>
      </c>
      <c r="D34" s="13">
        <v>7.0277820755259596E-2</v>
      </c>
      <c r="E34" s="13">
        <v>2.7957736673210647E-2</v>
      </c>
      <c r="F34" s="13">
        <v>2.0986963009315313E-2</v>
      </c>
      <c r="G34" s="13">
        <v>2.1567163836599831E-2</v>
      </c>
      <c r="H34" s="13">
        <v>2.2582216917698655E-2</v>
      </c>
      <c r="I34" s="13">
        <v>2.1873894441552147E-2</v>
      </c>
      <c r="J34" s="13">
        <v>2.1555491956234595E-2</v>
      </c>
      <c r="K34" s="13">
        <v>2.3702977599825599E-2</v>
      </c>
      <c r="L34" s="13">
        <v>2.6614604105255887E-2</v>
      </c>
      <c r="M34" s="13">
        <v>2.7260522649033891E-2</v>
      </c>
      <c r="N34" s="13">
        <v>2.7957005308245627E-2</v>
      </c>
      <c r="O34" s="13">
        <v>2.8597711058758191E-2</v>
      </c>
      <c r="P34" s="13">
        <v>2.8939738023294942E-2</v>
      </c>
      <c r="Q34" s="13">
        <v>2.9292193005885626E-2</v>
      </c>
    </row>
    <row r="35" spans="3:17" x14ac:dyDescent="0.3">
      <c r="C35" t="s">
        <v>42</v>
      </c>
      <c r="D35" s="13">
        <v>7.6011821321030668E-2</v>
      </c>
      <c r="E35" s="13">
        <v>2.8047683112406577E-2</v>
      </c>
      <c r="F35" s="13">
        <v>2.3242275615022297E-2</v>
      </c>
      <c r="G35" s="13">
        <v>2.3043173541369009E-2</v>
      </c>
      <c r="H35" s="13">
        <v>2.4518605594113251E-2</v>
      </c>
      <c r="I35" s="13">
        <v>2.4869335837149044E-2</v>
      </c>
      <c r="J35" s="13">
        <v>2.4169226194042107E-2</v>
      </c>
      <c r="K35" s="13">
        <v>2.4398423467186958E-2</v>
      </c>
      <c r="L35" s="13">
        <v>2.7168928937911244E-2</v>
      </c>
      <c r="M35" s="13">
        <v>2.8756004229732401E-2</v>
      </c>
      <c r="N35" s="13">
        <v>2.7468964972926876E-2</v>
      </c>
      <c r="O35" s="13">
        <v>2.9263903689432456E-2</v>
      </c>
      <c r="P35" s="13">
        <v>2.8976804971506065E-2</v>
      </c>
      <c r="Q35" s="13">
        <v>2.9230513012482855E-2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9314-8653-4F54-AC13-6C6ED7D6ACF6}">
  <dimension ref="A2:S76"/>
  <sheetViews>
    <sheetView tabSelected="1" topLeftCell="A58" workbookViewId="0">
      <selection activeCell="D73" sqref="D73"/>
    </sheetView>
  </sheetViews>
  <sheetFormatPr defaultRowHeight="14.4" x14ac:dyDescent="0.3"/>
  <cols>
    <col min="1" max="1" width="26.77734375" customWidth="1"/>
    <col min="2" max="3" width="13.6640625" customWidth="1"/>
    <col min="4" max="4" width="33.77734375" customWidth="1"/>
    <col min="6" max="6" width="8.77734375" customWidth="1"/>
  </cols>
  <sheetData>
    <row r="2" spans="1:19" ht="21" x14ac:dyDescent="0.4">
      <c r="A2" s="5" t="s">
        <v>3</v>
      </c>
    </row>
    <row r="4" spans="1:19" ht="21" x14ac:dyDescent="0.4">
      <c r="A4" s="5" t="s">
        <v>14</v>
      </c>
    </row>
    <row r="5" spans="1:19" ht="21" x14ac:dyDescent="0.4">
      <c r="A5" s="5"/>
    </row>
    <row r="6" spans="1:19" x14ac:dyDescent="0.3">
      <c r="A6" s="3" t="s">
        <v>24</v>
      </c>
    </row>
    <row r="7" spans="1:19" x14ac:dyDescent="0.3">
      <c r="A7" s="3"/>
    </row>
    <row r="8" spans="1:19" ht="43.2" x14ac:dyDescent="0.3">
      <c r="A8" s="4" t="s">
        <v>33</v>
      </c>
      <c r="B8" t="s">
        <v>2</v>
      </c>
      <c r="E8" s="1">
        <v>2022</v>
      </c>
      <c r="F8" s="1">
        <v>2023</v>
      </c>
      <c r="G8" s="1">
        <v>2024</v>
      </c>
      <c r="H8" s="1">
        <v>2025</v>
      </c>
      <c r="I8" s="1">
        <v>2026</v>
      </c>
      <c r="J8" s="1">
        <v>2027</v>
      </c>
      <c r="K8" s="1">
        <v>2028</v>
      </c>
      <c r="L8" s="1">
        <v>2029</v>
      </c>
      <c r="M8" s="1">
        <v>2030</v>
      </c>
      <c r="N8" s="1">
        <v>2031</v>
      </c>
      <c r="O8" s="1">
        <v>2032</v>
      </c>
      <c r="P8" s="1">
        <v>2033</v>
      </c>
      <c r="Q8" s="1">
        <v>2034</v>
      </c>
      <c r="R8" s="1">
        <v>2035</v>
      </c>
    </row>
    <row r="9" spans="1:19" x14ac:dyDescent="0.3">
      <c r="B9">
        <v>14091</v>
      </c>
      <c r="D9" s="3" t="s">
        <v>0</v>
      </c>
      <c r="E9">
        <v>4.8664094469449788</v>
      </c>
      <c r="F9">
        <v>5.8799866790032569</v>
      </c>
      <c r="G9">
        <v>6.9072050942825971</v>
      </c>
      <c r="H9">
        <v>7.8026777425364129</v>
      </c>
      <c r="I9">
        <v>8.6259310756864735</v>
      </c>
      <c r="J9">
        <v>9.3842995108486846</v>
      </c>
      <c r="K9">
        <v>9.5082765462458667</v>
      </c>
      <c r="L9">
        <v>9.6366727481186878</v>
      </c>
      <c r="M9">
        <v>9.7690093612705926</v>
      </c>
      <c r="N9">
        <v>9.9059091542308835</v>
      </c>
      <c r="O9">
        <v>10.048634125952519</v>
      </c>
      <c r="P9">
        <v>10.196183565322041</v>
      </c>
      <c r="Q9">
        <v>10.349178173030458</v>
      </c>
      <c r="R9">
        <v>10.507436852210221</v>
      </c>
    </row>
    <row r="10" spans="1:19" x14ac:dyDescent="0.3">
      <c r="B10">
        <v>14094</v>
      </c>
      <c r="D10" s="3" t="s">
        <v>1</v>
      </c>
      <c r="E10">
        <v>1.9337070949557946</v>
      </c>
      <c r="F10">
        <v>2.2475560413612796</v>
      </c>
      <c r="G10">
        <v>2.5763086855535402</v>
      </c>
      <c r="H10">
        <v>2.8509045311172172</v>
      </c>
      <c r="I10">
        <v>3.081007870291435</v>
      </c>
      <c r="J10">
        <v>3.2766986691317563</v>
      </c>
      <c r="K10">
        <v>3.2455198476925178</v>
      </c>
      <c r="L10">
        <v>3.2155657642966147</v>
      </c>
      <c r="M10">
        <v>3.1866079203113795</v>
      </c>
      <c r="N10">
        <v>3.1587864518111886</v>
      </c>
      <c r="O10">
        <v>3.1324257101732234</v>
      </c>
      <c r="P10">
        <v>3.1071284829945904</v>
      </c>
      <c r="Q10">
        <v>3.0830122530791479</v>
      </c>
      <c r="R10">
        <v>3.0599476452545242</v>
      </c>
    </row>
    <row r="11" spans="1:19" x14ac:dyDescent="0.3">
      <c r="D11" s="3"/>
    </row>
    <row r="12" spans="1:19" x14ac:dyDescent="0.3">
      <c r="D12" s="3"/>
    </row>
    <row r="13" spans="1:19" x14ac:dyDescent="0.3">
      <c r="A13" s="4"/>
      <c r="B13" s="3"/>
      <c r="C13" s="3"/>
    </row>
    <row r="14" spans="1:19" ht="43.2" x14ac:dyDescent="0.3">
      <c r="A14" s="4" t="s">
        <v>34</v>
      </c>
      <c r="B14" t="s">
        <v>2</v>
      </c>
      <c r="E14" s="1">
        <v>2022</v>
      </c>
      <c r="F14" s="1">
        <v>2023</v>
      </c>
      <c r="G14" s="1">
        <v>2024</v>
      </c>
      <c r="H14" s="1">
        <v>2025</v>
      </c>
      <c r="I14" s="1">
        <v>2026</v>
      </c>
      <c r="J14" s="1">
        <v>2027</v>
      </c>
      <c r="K14" s="1">
        <v>2028</v>
      </c>
      <c r="L14" s="1">
        <v>2029</v>
      </c>
      <c r="M14" s="1">
        <v>2030</v>
      </c>
      <c r="N14" s="1">
        <v>2031</v>
      </c>
      <c r="O14" s="1">
        <v>2032</v>
      </c>
      <c r="P14" s="1">
        <v>2033</v>
      </c>
      <c r="Q14" s="1">
        <v>2034</v>
      </c>
      <c r="R14" s="1">
        <v>2035</v>
      </c>
      <c r="S14" s="1"/>
    </row>
    <row r="15" spans="1:19" x14ac:dyDescent="0.3">
      <c r="B15">
        <v>14091</v>
      </c>
      <c r="D15" s="3" t="s">
        <v>0</v>
      </c>
      <c r="F15">
        <v>1.1442216676716983</v>
      </c>
      <c r="G15">
        <v>2.3050004744368806</v>
      </c>
      <c r="H15">
        <v>3.3283768224894104</v>
      </c>
      <c r="I15">
        <v>4.2752646146379174</v>
      </c>
      <c r="J15">
        <v>5.1497190362954139</v>
      </c>
      <c r="K15">
        <v>5.2875095982193399</v>
      </c>
      <c r="L15">
        <v>5.4248603893972778</v>
      </c>
      <c r="M15">
        <v>5.5615439558685997</v>
      </c>
      <c r="N15">
        <v>5.698302212946718</v>
      </c>
      <c r="O15">
        <v>5.8362124428237738</v>
      </c>
      <c r="P15">
        <v>5.9768415180606675</v>
      </c>
      <c r="Q15">
        <v>6.1204330390421546</v>
      </c>
      <c r="R15">
        <v>6.2671112642500075</v>
      </c>
    </row>
    <row r="16" spans="1:19" x14ac:dyDescent="0.3">
      <c r="B16">
        <v>14094</v>
      </c>
      <c r="D16" s="3" t="s">
        <v>1</v>
      </c>
      <c r="F16">
        <v>0.43736533128812205</v>
      </c>
      <c r="G16">
        <v>0.85973887577368124</v>
      </c>
      <c r="H16">
        <v>1.2161061724709958</v>
      </c>
      <c r="I16">
        <v>1.5270379289727436</v>
      </c>
      <c r="J16">
        <v>1.798117962147781</v>
      </c>
      <c r="K16">
        <v>1.8048189135454928</v>
      </c>
      <c r="L16">
        <v>1.8101678660448624</v>
      </c>
      <c r="M16">
        <v>1.8141511962504371</v>
      </c>
      <c r="N16">
        <v>1.8170689381795917</v>
      </c>
      <c r="O16">
        <v>1.8193021734882941</v>
      </c>
      <c r="P16">
        <v>1.8213495667409925</v>
      </c>
      <c r="Q16">
        <v>1.8232723157371307</v>
      </c>
      <c r="R16">
        <v>1.8250913734072129</v>
      </c>
    </row>
    <row r="17" spans="1:18" x14ac:dyDescent="0.3">
      <c r="D17" s="3"/>
    </row>
    <row r="18" spans="1:18" x14ac:dyDescent="0.3">
      <c r="A18" s="3" t="s">
        <v>15</v>
      </c>
      <c r="D18" s="3" t="s">
        <v>16</v>
      </c>
      <c r="F18">
        <f>F9-F15</f>
        <v>4.7357650113315586</v>
      </c>
      <c r="G18">
        <f t="shared" ref="G18:R18" si="0">G9-G15</f>
        <v>4.6022046198457165</v>
      </c>
      <c r="H18">
        <f t="shared" si="0"/>
        <v>4.4743009200470025</v>
      </c>
      <c r="I18">
        <f t="shared" si="0"/>
        <v>4.3506664610485561</v>
      </c>
      <c r="J18">
        <f t="shared" si="0"/>
        <v>4.2345804745532707</v>
      </c>
      <c r="K18">
        <f t="shared" si="0"/>
        <v>4.2207669480265269</v>
      </c>
      <c r="L18">
        <f t="shared" si="0"/>
        <v>4.21181235872141</v>
      </c>
      <c r="M18">
        <f t="shared" si="0"/>
        <v>4.2074654054019929</v>
      </c>
      <c r="N18">
        <f t="shared" si="0"/>
        <v>4.2076069412841655</v>
      </c>
      <c r="O18">
        <f t="shared" si="0"/>
        <v>4.2124216831287455</v>
      </c>
      <c r="P18">
        <f t="shared" si="0"/>
        <v>4.2193420472613736</v>
      </c>
      <c r="Q18">
        <f t="shared" si="0"/>
        <v>4.2287451339883031</v>
      </c>
      <c r="R18">
        <f t="shared" si="0"/>
        <v>4.2403255879602133</v>
      </c>
    </row>
    <row r="19" spans="1:18" x14ac:dyDescent="0.3">
      <c r="D19" s="12" t="s">
        <v>17</v>
      </c>
      <c r="E19" s="13"/>
      <c r="F19" s="13">
        <f>F10-F16</f>
        <v>1.8101907100731576</v>
      </c>
      <c r="G19" s="13">
        <f t="shared" ref="G19:R19" si="1">G10-G16</f>
        <v>1.716569809779859</v>
      </c>
      <c r="H19" s="13">
        <f t="shared" si="1"/>
        <v>1.6347983586462214</v>
      </c>
      <c r="I19" s="13">
        <f t="shared" si="1"/>
        <v>1.5539699413186914</v>
      </c>
      <c r="J19" s="13">
        <f t="shared" si="1"/>
        <v>1.4785807069839754</v>
      </c>
      <c r="K19" s="13">
        <f t="shared" si="1"/>
        <v>1.4407009341470249</v>
      </c>
      <c r="L19" s="13">
        <f t="shared" si="1"/>
        <v>1.4053978982517523</v>
      </c>
      <c r="M19" s="13">
        <f t="shared" si="1"/>
        <v>1.3724567240609424</v>
      </c>
      <c r="N19" s="13">
        <f t="shared" si="1"/>
        <v>1.3417175136315969</v>
      </c>
      <c r="O19" s="13">
        <f t="shared" si="1"/>
        <v>1.3131235366849292</v>
      </c>
      <c r="P19" s="13">
        <f t="shared" si="1"/>
        <v>1.285778916253598</v>
      </c>
      <c r="Q19" s="13">
        <f t="shared" si="1"/>
        <v>1.2597399373420173</v>
      </c>
      <c r="R19" s="13">
        <f t="shared" si="1"/>
        <v>1.2348562718473113</v>
      </c>
    </row>
    <row r="20" spans="1:18" x14ac:dyDescent="0.3">
      <c r="D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3">
      <c r="A21" s="8" t="s">
        <v>22</v>
      </c>
      <c r="B21" s="6"/>
      <c r="C21" s="6"/>
      <c r="D21" s="7"/>
      <c r="G21" s="13" t="s">
        <v>43</v>
      </c>
      <c r="H21" s="13"/>
      <c r="I21" s="13"/>
    </row>
    <row r="22" spans="1:18" x14ac:dyDescent="0.3">
      <c r="A22" s="9"/>
      <c r="D22" s="3"/>
    </row>
    <row r="23" spans="1:18" x14ac:dyDescent="0.3">
      <c r="A23" s="3" t="s">
        <v>25</v>
      </c>
      <c r="D23" s="3"/>
    </row>
    <row r="24" spans="1:18" ht="57.6" x14ac:dyDescent="0.3">
      <c r="A24" s="4" t="s">
        <v>35</v>
      </c>
      <c r="B24">
        <v>14091</v>
      </c>
      <c r="D24" s="3" t="s">
        <v>0</v>
      </c>
      <c r="F24">
        <v>4.2453398511267899</v>
      </c>
      <c r="G24">
        <v>4.5474420690539166</v>
      </c>
      <c r="H24">
        <v>4.7621423603730904</v>
      </c>
      <c r="I24">
        <v>4.9711709614133435</v>
      </c>
      <c r="J24">
        <v>5.1691320982087765</v>
      </c>
      <c r="K24">
        <v>5.3010634074085958</v>
      </c>
      <c r="L24">
        <v>5.4312789503358996</v>
      </c>
      <c r="M24">
        <v>5.5633834255850054</v>
      </c>
      <c r="N24">
        <v>5.6970410136782279</v>
      </c>
      <c r="O24">
        <v>5.834317951988826</v>
      </c>
      <c r="P24">
        <v>5.9764528971968502</v>
      </c>
      <c r="Q24">
        <v>6.1197263942652897</v>
      </c>
      <c r="R24">
        <v>6.2661461167741646</v>
      </c>
    </row>
    <row r="25" spans="1:18" x14ac:dyDescent="0.3">
      <c r="B25">
        <v>14094</v>
      </c>
      <c r="D25" s="12" t="s">
        <v>1</v>
      </c>
      <c r="E25" s="13"/>
      <c r="F25" s="13">
        <v>1.6227314364680259</v>
      </c>
      <c r="G25" s="13">
        <v>1.6961440032022075</v>
      </c>
      <c r="H25" s="13">
        <v>1.7399684673635651</v>
      </c>
      <c r="I25" s="13">
        <v>1.7756015811266901</v>
      </c>
      <c r="J25" s="13">
        <v>1.8048963854133373</v>
      </c>
      <c r="K25" s="13">
        <v>1.8094453204996466</v>
      </c>
      <c r="L25" s="13">
        <v>1.8123096119928417</v>
      </c>
      <c r="M25" s="13">
        <v>1.8147512231877343</v>
      </c>
      <c r="N25" s="13">
        <v>1.8166667682121194</v>
      </c>
      <c r="O25" s="13">
        <v>1.8187116104600562</v>
      </c>
      <c r="P25" s="13">
        <v>1.8212311405722874</v>
      </c>
      <c r="Q25" s="13">
        <v>1.823061806799201</v>
      </c>
      <c r="R25" s="13">
        <v>1.8248103057417522</v>
      </c>
    </row>
    <row r="26" spans="1:18" x14ac:dyDescent="0.3">
      <c r="D26" s="3"/>
    </row>
    <row r="27" spans="1:18" x14ac:dyDescent="0.3">
      <c r="A27" s="8" t="s">
        <v>20</v>
      </c>
      <c r="B27" s="6"/>
      <c r="C27" s="6"/>
      <c r="D27" s="7"/>
    </row>
    <row r="28" spans="1:18" x14ac:dyDescent="0.3">
      <c r="D28" s="3"/>
    </row>
    <row r="29" spans="1:18" x14ac:dyDescent="0.3">
      <c r="D29" s="3"/>
    </row>
    <row r="30" spans="1:18" ht="21" x14ac:dyDescent="0.4">
      <c r="A30" s="5" t="s">
        <v>13</v>
      </c>
      <c r="B30">
        <v>13365</v>
      </c>
      <c r="D30" s="3"/>
    </row>
    <row r="31" spans="1:18" ht="21" x14ac:dyDescent="0.4">
      <c r="A31" s="5"/>
      <c r="D31" s="3"/>
    </row>
    <row r="32" spans="1:18" x14ac:dyDescent="0.3">
      <c r="A32" s="3" t="s">
        <v>26</v>
      </c>
      <c r="D32" s="3"/>
    </row>
    <row r="33" spans="1:18" x14ac:dyDescent="0.3">
      <c r="D33" s="3"/>
    </row>
    <row r="34" spans="1:18" ht="43.2" x14ac:dyDescent="0.3">
      <c r="A34" s="4" t="s">
        <v>33</v>
      </c>
    </row>
    <row r="35" spans="1:18" x14ac:dyDescent="0.3">
      <c r="A35" t="s">
        <v>9</v>
      </c>
      <c r="E35" s="1">
        <v>2022</v>
      </c>
      <c r="F35" s="1">
        <v>2023</v>
      </c>
      <c r="G35" s="1">
        <v>2024</v>
      </c>
      <c r="H35" s="1">
        <v>2025</v>
      </c>
      <c r="I35" s="1">
        <v>2026</v>
      </c>
      <c r="J35" s="1">
        <v>2027</v>
      </c>
      <c r="K35" s="1">
        <v>2028</v>
      </c>
      <c r="L35" s="1">
        <v>2029</v>
      </c>
      <c r="M35" s="1">
        <v>2030</v>
      </c>
      <c r="N35" s="1">
        <v>2031</v>
      </c>
      <c r="O35" s="1">
        <v>2032</v>
      </c>
      <c r="P35" s="1">
        <v>2033</v>
      </c>
      <c r="Q35" s="1">
        <v>2034</v>
      </c>
      <c r="R35" s="1">
        <v>2035</v>
      </c>
    </row>
    <row r="36" spans="1:18" x14ac:dyDescent="0.3">
      <c r="A36" t="s">
        <v>10</v>
      </c>
      <c r="E36" s="13">
        <v>9.2676590300949713E-2</v>
      </c>
      <c r="F36" s="13">
        <v>3.9555922426475307E-2</v>
      </c>
      <c r="G36" s="13">
        <v>2.4798877780009956E-2</v>
      </c>
      <c r="H36" s="13">
        <v>2.083732857498647E-2</v>
      </c>
      <c r="I36" s="13">
        <v>2.2944754390777387E-2</v>
      </c>
      <c r="J36" s="13">
        <v>2.2944754390777387E-2</v>
      </c>
      <c r="K36" s="13">
        <v>2.2944754390777387E-2</v>
      </c>
      <c r="L36" s="13">
        <v>2.2944754390777387E-2</v>
      </c>
      <c r="M36" s="13">
        <v>2.2944754390777387E-2</v>
      </c>
      <c r="N36" s="13">
        <v>2.2944754390777387E-2</v>
      </c>
      <c r="O36" s="13">
        <v>2.2944754390777387E-2</v>
      </c>
      <c r="P36" s="13">
        <v>2.2944754390777387E-2</v>
      </c>
      <c r="Q36" s="13">
        <v>2.2944754390777387E-2</v>
      </c>
      <c r="R36" s="13">
        <v>2.2944754390777387E-2</v>
      </c>
    </row>
    <row r="37" spans="1:18" x14ac:dyDescent="0.3">
      <c r="A37" t="s">
        <v>12</v>
      </c>
      <c r="E37">
        <v>-1.0828759731752452E-2</v>
      </c>
      <c r="F37">
        <v>-1.5680245183552436E-2</v>
      </c>
      <c r="G37">
        <v>-1.6863194048304397E-2</v>
      </c>
      <c r="H37">
        <v>-1.7965142808342993E-2</v>
      </c>
      <c r="I37">
        <v>-1.762994731008273E-2</v>
      </c>
      <c r="J37">
        <v>-1.619480999554028E-2</v>
      </c>
      <c r="K37">
        <v>-1.5026175997444279E-2</v>
      </c>
      <c r="L37">
        <v>-1.2927828430353543E-2</v>
      </c>
      <c r="M37">
        <v>-1.112540308397348E-2</v>
      </c>
      <c r="N37">
        <v>-1.0156633492872861E-2</v>
      </c>
      <c r="O37">
        <v>-8.4596635584419239E-3</v>
      </c>
      <c r="P37">
        <v>-8.0999753024955934E-3</v>
      </c>
      <c r="Q37">
        <v>-7.7922082922401107E-3</v>
      </c>
      <c r="R37">
        <v>-7.6305434271970278E-3</v>
      </c>
    </row>
    <row r="38" spans="1:18" x14ac:dyDescent="0.3">
      <c r="A38" t="s">
        <v>5</v>
      </c>
      <c r="E38">
        <v>5.6077505753718048E-3</v>
      </c>
      <c r="F38">
        <v>8.258248905407925E-3</v>
      </c>
      <c r="G38">
        <v>9.8808370443215776E-3</v>
      </c>
      <c r="H38">
        <v>1.1615924293997111E-2</v>
      </c>
      <c r="I38">
        <v>1.3077006870360909E-2</v>
      </c>
      <c r="J38">
        <v>1.3487805815419409E-2</v>
      </c>
      <c r="K38">
        <v>1.3480133509127081E-2</v>
      </c>
      <c r="L38">
        <v>1.2818171242231743E-2</v>
      </c>
      <c r="M38">
        <v>1.1436094003833891E-2</v>
      </c>
      <c r="N38">
        <v>1.0196234796861818E-2</v>
      </c>
      <c r="O38">
        <v>9.2765530058006498E-3</v>
      </c>
      <c r="P38">
        <v>8.8180357527251289E-3</v>
      </c>
      <c r="Q38">
        <v>8.4436437403201687E-3</v>
      </c>
      <c r="R38">
        <v>8.1947408705004485E-3</v>
      </c>
    </row>
    <row r="39" spans="1:18" x14ac:dyDescent="0.3">
      <c r="A39" t="s">
        <v>6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3">
      <c r="A40" t="s">
        <v>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3">
      <c r="A41" t="s">
        <v>8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3" spans="1:18" x14ac:dyDescent="0.3">
      <c r="A43" t="s">
        <v>11</v>
      </c>
      <c r="E43" s="13">
        <v>8.7455581144569056E-2</v>
      </c>
      <c r="F43" s="13">
        <v>3.2133926148330799E-2</v>
      </c>
      <c r="G43" s="13">
        <v>1.7816520776027137E-2</v>
      </c>
      <c r="H43" s="13">
        <v>1.4488110060640588E-2</v>
      </c>
      <c r="I43" s="13">
        <v>1.8391813951055568E-2</v>
      </c>
      <c r="J43" s="13">
        <v>2.0237750210656519E-2</v>
      </c>
      <c r="K43" s="13">
        <v>2.1398711902460191E-2</v>
      </c>
      <c r="L43" s="13">
        <v>2.2835097202655585E-2</v>
      </c>
      <c r="M43" s="13">
        <v>2.32554453106378E-2</v>
      </c>
      <c r="N43" s="13">
        <v>2.2984355694766347E-2</v>
      </c>
      <c r="O43" s="13">
        <v>2.3761643838136115E-2</v>
      </c>
      <c r="P43" s="13">
        <v>2.3662814841006921E-2</v>
      </c>
      <c r="Q43" s="13">
        <v>2.3596189838857445E-2</v>
      </c>
      <c r="R43" s="13">
        <v>2.3508951834080808E-2</v>
      </c>
    </row>
    <row r="44" spans="1:18" s="6" customFormat="1" x14ac:dyDescent="0.3">
      <c r="A44" s="6" t="s">
        <v>18</v>
      </c>
      <c r="E44" s="6">
        <f>E43-E36</f>
        <v>-5.2210091563806571E-3</v>
      </c>
      <c r="F44" s="6">
        <f>F43-F36</f>
        <v>-7.4219962781445076E-3</v>
      </c>
      <c r="G44" s="6">
        <f t="shared" ref="G44:L44" si="2">G43-G36</f>
        <v>-6.9823570039828191E-3</v>
      </c>
      <c r="H44" s="6">
        <f t="shared" si="2"/>
        <v>-6.3492185143458821E-3</v>
      </c>
      <c r="I44" s="6">
        <f t="shared" si="2"/>
        <v>-4.5529404397218198E-3</v>
      </c>
      <c r="J44" s="6">
        <f t="shared" si="2"/>
        <v>-2.7070041801208686E-3</v>
      </c>
      <c r="K44" s="6">
        <f t="shared" si="2"/>
        <v>-1.5460424883171967E-3</v>
      </c>
      <c r="L44" s="6">
        <f t="shared" si="2"/>
        <v>-1.0965718812180197E-4</v>
      </c>
      <c r="M44" s="6">
        <f>M43-M36</f>
        <v>3.1069091986041242E-4</v>
      </c>
      <c r="N44" s="6">
        <f>N43-N36</f>
        <v>3.9601303988959224E-5</v>
      </c>
      <c r="O44" s="6">
        <f t="shared" ref="O44" si="3">O43-O36</f>
        <v>8.1688944735872765E-4</v>
      </c>
      <c r="P44" s="6">
        <f t="shared" ref="P44" si="4">P43-P36</f>
        <v>7.1806045022953374E-4</v>
      </c>
      <c r="Q44" s="6">
        <f t="shared" ref="Q44" si="5">Q43-Q36</f>
        <v>6.5143544808005799E-4</v>
      </c>
      <c r="R44" s="6">
        <f t="shared" ref="R44" si="6">R43-R36</f>
        <v>5.6419744330342067E-4</v>
      </c>
    </row>
    <row r="46" spans="1:18" ht="28.8" x14ac:dyDescent="0.3">
      <c r="A46" s="4" t="s">
        <v>4</v>
      </c>
    </row>
    <row r="47" spans="1:18" x14ac:dyDescent="0.3">
      <c r="A47" t="s">
        <v>9</v>
      </c>
      <c r="E47" s="1">
        <v>2022</v>
      </c>
      <c r="F47" s="1">
        <v>2023</v>
      </c>
      <c r="G47" s="1">
        <v>2024</v>
      </c>
      <c r="H47" s="1">
        <v>2025</v>
      </c>
      <c r="I47" s="1">
        <v>2026</v>
      </c>
      <c r="J47" s="1">
        <v>2027</v>
      </c>
      <c r="K47" s="1">
        <v>2028</v>
      </c>
      <c r="L47" s="1">
        <v>2029</v>
      </c>
      <c r="M47" s="1">
        <v>2030</v>
      </c>
      <c r="N47" s="1">
        <v>2031</v>
      </c>
      <c r="O47" s="1">
        <v>2032</v>
      </c>
      <c r="P47" s="1">
        <v>2033</v>
      </c>
      <c r="Q47" s="1">
        <v>2034</v>
      </c>
      <c r="R47" s="1">
        <v>2035</v>
      </c>
    </row>
    <row r="48" spans="1:18" x14ac:dyDescent="0.3">
      <c r="A48" t="s">
        <v>10</v>
      </c>
      <c r="E48">
        <v>9.2676590300949713E-2</v>
      </c>
      <c r="F48">
        <v>3.9555922426475307E-2</v>
      </c>
      <c r="G48">
        <v>2.4798877780009956E-2</v>
      </c>
      <c r="H48">
        <v>2.083732857498647E-2</v>
      </c>
      <c r="I48">
        <v>2.2944754390777387E-2</v>
      </c>
      <c r="J48">
        <v>2.2944754390777387E-2</v>
      </c>
      <c r="K48">
        <v>2.2944754390777387E-2</v>
      </c>
      <c r="L48">
        <v>2.2944754390777387E-2</v>
      </c>
      <c r="M48">
        <v>2.2944754390777387E-2</v>
      </c>
      <c r="N48">
        <v>2.2944754390777387E-2</v>
      </c>
      <c r="O48">
        <v>2.2944754390777387E-2</v>
      </c>
      <c r="P48">
        <v>2.2944754390777387E-2</v>
      </c>
      <c r="Q48">
        <v>2.2944754390777387E-2</v>
      </c>
      <c r="R48">
        <v>2.2944754390777387E-2</v>
      </c>
    </row>
    <row r="49" spans="1:18" x14ac:dyDescent="0.3">
      <c r="A49" t="s">
        <v>12</v>
      </c>
      <c r="E49">
        <v>0</v>
      </c>
      <c r="F49">
        <v>-2.449245855213483E-3</v>
      </c>
      <c r="G49">
        <v>-5.5143222343936125E-3</v>
      </c>
      <c r="H49">
        <v>-7.9233575683025931E-3</v>
      </c>
      <c r="I49">
        <v>-9.8063928202214989E-3</v>
      </c>
      <c r="J49">
        <v>-1.1045533222432584E-2</v>
      </c>
      <c r="K49">
        <v>-1.0282706043177107E-2</v>
      </c>
      <c r="L49">
        <v>-9.1213090902363125E-3</v>
      </c>
      <c r="M49">
        <v>-8.0290847678483566E-3</v>
      </c>
      <c r="N49">
        <v>-6.9714111971647154E-3</v>
      </c>
      <c r="O49">
        <v>-6.230903691617053E-3</v>
      </c>
      <c r="P49">
        <v>-5.6000565131129653E-3</v>
      </c>
      <c r="Q49">
        <v>-5.0742086399979463E-3</v>
      </c>
      <c r="R49">
        <v>-4.7401300185278836E-3</v>
      </c>
    </row>
    <row r="50" spans="1:18" x14ac:dyDescent="0.3">
      <c r="A50" t="s">
        <v>5</v>
      </c>
      <c r="E50">
        <v>0</v>
      </c>
      <c r="F50">
        <v>1.2683594607355534E-3</v>
      </c>
      <c r="G50">
        <v>2.8868715379029861E-3</v>
      </c>
      <c r="H50">
        <v>4.3879459546198249E-3</v>
      </c>
      <c r="I50">
        <v>5.826062923786025E-3</v>
      </c>
      <c r="J50">
        <v>7.177492189787962E-3</v>
      </c>
      <c r="K50">
        <v>7.5632586285190786E-3</v>
      </c>
      <c r="L50">
        <v>7.6331218434757056E-3</v>
      </c>
      <c r="M50">
        <v>7.5139809670095219E-3</v>
      </c>
      <c r="N50">
        <v>7.0652759796044854E-3</v>
      </c>
      <c r="O50">
        <v>6.4239458555927264E-3</v>
      </c>
      <c r="P50">
        <v>5.834153515782526E-3</v>
      </c>
      <c r="Q50">
        <v>5.3386460320832092E-3</v>
      </c>
      <c r="R50">
        <v>4.9771952188929327E-3</v>
      </c>
    </row>
    <row r="51" spans="1:18" x14ac:dyDescent="0.3">
      <c r="A51" t="s">
        <v>6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3">
      <c r="A52" t="s">
        <v>7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3">
      <c r="A53" t="s">
        <v>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5" spans="1:18" x14ac:dyDescent="0.3">
      <c r="A55" t="s">
        <v>11</v>
      </c>
      <c r="E55">
        <v>9.2676590300949713E-2</v>
      </c>
      <c r="F55">
        <v>3.8375036031997371E-2</v>
      </c>
      <c r="G55">
        <v>2.2171427083519331E-2</v>
      </c>
      <c r="H55">
        <v>1.7301916961303704E-2</v>
      </c>
      <c r="I55">
        <v>1.8964424494341915E-2</v>
      </c>
      <c r="J55">
        <v>1.9076713358132765E-2</v>
      </c>
      <c r="K55">
        <v>2.0225306976119357E-2</v>
      </c>
      <c r="L55">
        <v>2.145656714401678E-2</v>
      </c>
      <c r="M55">
        <v>2.2429650589938552E-2</v>
      </c>
      <c r="N55">
        <v>2.3038619173217159E-2</v>
      </c>
      <c r="O55">
        <v>2.3137796554753062E-2</v>
      </c>
      <c r="P55">
        <v>2.3178851393446949E-2</v>
      </c>
      <c r="Q55">
        <v>2.320919178286265E-2</v>
      </c>
      <c r="R55">
        <v>2.3181819591142436E-2</v>
      </c>
    </row>
    <row r="56" spans="1:18" x14ac:dyDescent="0.3">
      <c r="A56" s="6" t="s">
        <v>18</v>
      </c>
      <c r="B56" s="6"/>
      <c r="C56" s="6"/>
      <c r="D56" s="6"/>
      <c r="E56" s="6">
        <f>E55-E48</f>
        <v>0</v>
      </c>
      <c r="F56" s="6">
        <f>F55-F48</f>
        <v>-1.1808863944779355E-3</v>
      </c>
      <c r="G56" s="6">
        <f t="shared" ref="G56:R56" si="7">G55-G48</f>
        <v>-2.6274506964906255E-3</v>
      </c>
      <c r="H56" s="6">
        <f t="shared" si="7"/>
        <v>-3.5354116136827665E-3</v>
      </c>
      <c r="I56" s="6">
        <f t="shared" si="7"/>
        <v>-3.9803298964354722E-3</v>
      </c>
      <c r="J56" s="6">
        <f t="shared" si="7"/>
        <v>-3.8680410326446223E-3</v>
      </c>
      <c r="K56" s="6">
        <f t="shared" si="7"/>
        <v>-2.71944741465803E-3</v>
      </c>
      <c r="L56" s="6">
        <f t="shared" si="7"/>
        <v>-1.4881872467606069E-3</v>
      </c>
      <c r="M56" s="6">
        <f t="shared" si="7"/>
        <v>-5.1510380083883561E-4</v>
      </c>
      <c r="N56" s="6">
        <f t="shared" si="7"/>
        <v>9.3864782439771755E-5</v>
      </c>
      <c r="O56" s="6">
        <f t="shared" si="7"/>
        <v>1.9304216397567422E-4</v>
      </c>
      <c r="P56" s="6">
        <f t="shared" si="7"/>
        <v>2.3409700266956157E-4</v>
      </c>
      <c r="Q56" s="6">
        <f t="shared" si="7"/>
        <v>2.6443739208526287E-4</v>
      </c>
      <c r="R56" s="6">
        <f t="shared" si="7"/>
        <v>2.3706520036504905E-4</v>
      </c>
    </row>
    <row r="59" spans="1:18" x14ac:dyDescent="0.3">
      <c r="A59" s="3" t="s">
        <v>23</v>
      </c>
      <c r="E59" s="6">
        <f>E44-E56</f>
        <v>-5.2210091563806571E-3</v>
      </c>
      <c r="F59" s="6">
        <f>F44-F56</f>
        <v>-6.2411098836665721E-3</v>
      </c>
      <c r="G59" s="6">
        <f t="shared" ref="G59:R59" si="8">G44-G56</f>
        <v>-4.3549063074921936E-3</v>
      </c>
      <c r="H59" s="6">
        <f t="shared" si="8"/>
        <v>-2.8138069006631156E-3</v>
      </c>
      <c r="I59" s="6">
        <f t="shared" si="8"/>
        <v>-5.7261054328634764E-4</v>
      </c>
      <c r="J59" s="6">
        <f t="shared" si="8"/>
        <v>1.1610368525237537E-3</v>
      </c>
      <c r="K59" s="6">
        <f t="shared" si="8"/>
        <v>1.1734049263408333E-3</v>
      </c>
      <c r="L59" s="6">
        <f t="shared" si="8"/>
        <v>1.378530058638805E-3</v>
      </c>
      <c r="M59" s="6">
        <f t="shared" si="8"/>
        <v>8.2579472069924803E-4</v>
      </c>
      <c r="N59" s="6">
        <f t="shared" si="8"/>
        <v>-5.426347845081253E-5</v>
      </c>
      <c r="O59" s="6">
        <f t="shared" si="8"/>
        <v>6.2384728338305342E-4</v>
      </c>
      <c r="P59" s="6">
        <f t="shared" si="8"/>
        <v>4.8396344755997217E-4</v>
      </c>
      <c r="Q59" s="6">
        <f t="shared" si="8"/>
        <v>3.8699805599479511E-4</v>
      </c>
      <c r="R59" s="6">
        <f t="shared" si="8"/>
        <v>3.2713224293837162E-4</v>
      </c>
    </row>
    <row r="61" spans="1:18" x14ac:dyDescent="0.3">
      <c r="A61" s="8" t="s">
        <v>21</v>
      </c>
      <c r="B61" s="6"/>
      <c r="C61" s="6"/>
      <c r="D61" s="6"/>
    </row>
    <row r="63" spans="1:18" x14ac:dyDescent="0.3">
      <c r="A63" s="3" t="s">
        <v>27</v>
      </c>
    </row>
    <row r="64" spans="1:18" x14ac:dyDescent="0.3">
      <c r="A64" s="3"/>
    </row>
    <row r="65" spans="1:18" ht="57.6" x14ac:dyDescent="0.3">
      <c r="A65" s="4" t="s">
        <v>19</v>
      </c>
    </row>
    <row r="66" spans="1:18" x14ac:dyDescent="0.3">
      <c r="A66" t="s">
        <v>11</v>
      </c>
      <c r="E66" s="13">
        <v>9.2676590300949713E-2</v>
      </c>
      <c r="F66" s="13">
        <v>3.5174547548011637E-2</v>
      </c>
      <c r="G66" s="13">
        <v>1.9083376965836379E-2</v>
      </c>
      <c r="H66" s="13">
        <v>1.6250298060037721E-2</v>
      </c>
      <c r="I66" s="13">
        <v>1.9425479402670212E-2</v>
      </c>
      <c r="J66" s="13">
        <v>2.1192893199619919E-2</v>
      </c>
      <c r="K66" s="13">
        <v>2.2760500444038503E-2</v>
      </c>
      <c r="L66" s="13">
        <v>2.3074512989795029E-2</v>
      </c>
      <c r="M66" s="13">
        <v>2.3500587133444967E-2</v>
      </c>
      <c r="N66" s="13">
        <v>2.3257994481369164E-2</v>
      </c>
      <c r="O66" s="13">
        <v>2.2640534161580704E-2</v>
      </c>
      <c r="P66" s="13">
        <v>2.3272039245899385E-2</v>
      </c>
      <c r="Q66" s="13">
        <v>2.3289666234717177E-2</v>
      </c>
      <c r="R66" s="13">
        <v>2.3292584579787948E-2</v>
      </c>
    </row>
    <row r="67" spans="1:18" x14ac:dyDescent="0.3">
      <c r="A67" s="6" t="s">
        <v>28</v>
      </c>
      <c r="E67">
        <v>0</v>
      </c>
      <c r="F67">
        <v>-4.3813748784636702E-3</v>
      </c>
      <c r="G67">
        <v>-5.7155008141735776E-3</v>
      </c>
      <c r="H67">
        <v>-4.5870305149487492E-3</v>
      </c>
      <c r="I67">
        <v>-3.5192749881071753E-3</v>
      </c>
      <c r="J67">
        <v>-1.7518611911574687E-3</v>
      </c>
      <c r="K67">
        <v>-1.8425394673888401E-4</v>
      </c>
      <c r="L67">
        <v>1.297585990176417E-4</v>
      </c>
      <c r="M67">
        <v>5.5583274266757937E-4</v>
      </c>
      <c r="N67">
        <v>3.1324009059177649E-4</v>
      </c>
      <c r="O67">
        <v>-3.0422022919668334E-4</v>
      </c>
      <c r="P67">
        <v>3.2728485512199812E-4</v>
      </c>
      <c r="Q67">
        <v>3.4491184393978941E-4</v>
      </c>
      <c r="R67">
        <v>3.4783018901056104E-4</v>
      </c>
    </row>
    <row r="69" spans="1:18" x14ac:dyDescent="0.3">
      <c r="A69" s="8" t="s">
        <v>29</v>
      </c>
      <c r="B69" s="6"/>
      <c r="C69" s="6"/>
    </row>
    <row r="71" spans="1:18" x14ac:dyDescent="0.3">
      <c r="A71" s="3" t="s">
        <v>30</v>
      </c>
    </row>
    <row r="73" spans="1:18" ht="57.6" x14ac:dyDescent="0.3">
      <c r="A73" s="11" t="s">
        <v>31</v>
      </c>
      <c r="E73" s="6">
        <f>E67-E59</f>
        <v>5.2210091563806571E-3</v>
      </c>
      <c r="F73" s="6">
        <f>F67-F59</f>
        <v>1.8597350052029019E-3</v>
      </c>
      <c r="G73" s="6">
        <f t="shared" ref="F73:R73" si="9">G67-G59</f>
        <v>-1.360594506681384E-3</v>
      </c>
      <c r="H73" s="6">
        <f t="shared" si="9"/>
        <v>-1.7732236142856336E-3</v>
      </c>
      <c r="I73" s="6">
        <f t="shared" si="9"/>
        <v>-2.9466644448208276E-3</v>
      </c>
      <c r="J73" s="6">
        <f t="shared" si="9"/>
        <v>-2.9128980436812224E-3</v>
      </c>
      <c r="K73" s="6">
        <f t="shared" si="9"/>
        <v>-1.3576588730797173E-3</v>
      </c>
      <c r="L73" s="6">
        <f t="shared" si="9"/>
        <v>-1.2487714596211633E-3</v>
      </c>
      <c r="M73" s="6">
        <f t="shared" si="9"/>
        <v>-2.6996197803166866E-4</v>
      </c>
      <c r="N73" s="6">
        <f t="shared" si="9"/>
        <v>3.6750356904258902E-4</v>
      </c>
      <c r="O73" s="6">
        <f t="shared" si="9"/>
        <v>-9.2806751257973677E-4</v>
      </c>
      <c r="P73" s="6">
        <f t="shared" si="9"/>
        <v>-1.5667859243797405E-4</v>
      </c>
      <c r="Q73" s="6">
        <f t="shared" si="9"/>
        <v>-4.2086212055005706E-5</v>
      </c>
      <c r="R73" s="6">
        <f t="shared" si="9"/>
        <v>2.0697946072189416E-5</v>
      </c>
    </row>
    <row r="75" spans="1:18" x14ac:dyDescent="0.3">
      <c r="A75" s="8" t="s">
        <v>32</v>
      </c>
      <c r="B75" s="6"/>
      <c r="C75" s="6"/>
      <c r="D75" s="6"/>
    </row>
    <row r="76" spans="1:18" x14ac:dyDescent="0.3">
      <c r="D76" s="1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30BB-E2B3-4FDF-BB10-614C78218725}">
  <dimension ref="B1:Q35"/>
  <sheetViews>
    <sheetView topLeftCell="A49" workbookViewId="0">
      <selection activeCell="P21" sqref="P21"/>
    </sheetView>
  </sheetViews>
  <sheetFormatPr defaultRowHeight="14.4" x14ac:dyDescent="0.3"/>
  <cols>
    <col min="2" max="2" width="34.44140625" customWidth="1"/>
    <col min="3" max="3" width="29.21875" customWidth="1"/>
  </cols>
  <sheetData>
    <row r="1" spans="2:17" ht="23.4" x14ac:dyDescent="0.45">
      <c r="B1" s="14" t="s">
        <v>45</v>
      </c>
    </row>
    <row r="3" spans="2:17" ht="21" x14ac:dyDescent="0.4">
      <c r="B3" s="5" t="s">
        <v>40</v>
      </c>
    </row>
    <row r="4" spans="2:17" x14ac:dyDescent="0.3">
      <c r="D4" s="1">
        <v>2022</v>
      </c>
      <c r="E4" s="1">
        <v>2023</v>
      </c>
      <c r="F4" s="1">
        <v>2024</v>
      </c>
      <c r="G4" s="1">
        <v>2025</v>
      </c>
      <c r="H4" s="1">
        <v>2026</v>
      </c>
      <c r="I4" s="1">
        <v>2027</v>
      </c>
      <c r="J4" s="1">
        <v>2028</v>
      </c>
      <c r="K4" s="1">
        <v>2029</v>
      </c>
      <c r="L4" s="1">
        <v>2030</v>
      </c>
      <c r="M4" s="1">
        <v>2031</v>
      </c>
      <c r="N4" s="1">
        <v>2032</v>
      </c>
      <c r="O4" s="1">
        <v>2033</v>
      </c>
      <c r="P4" s="1">
        <v>2034</v>
      </c>
      <c r="Q4" s="1">
        <v>2035</v>
      </c>
    </row>
    <row r="5" spans="2:17" ht="33" customHeight="1" x14ac:dyDescent="0.3">
      <c r="B5" s="4" t="s">
        <v>15</v>
      </c>
      <c r="C5" s="11" t="s">
        <v>37</v>
      </c>
      <c r="E5" s="13">
        <v>1.8101907100731576</v>
      </c>
      <c r="F5" s="13">
        <v>1.716569809779859</v>
      </c>
      <c r="G5" s="13">
        <v>1.6347983586462214</v>
      </c>
      <c r="H5" s="13">
        <v>1.5539699413186914</v>
      </c>
      <c r="I5" s="13">
        <v>1.4785807069839754</v>
      </c>
      <c r="J5" s="13">
        <v>1.4407009341470249</v>
      </c>
      <c r="K5" s="13">
        <v>1.4053978982517523</v>
      </c>
      <c r="L5" s="13">
        <v>1.3724567240609424</v>
      </c>
      <c r="M5" s="13">
        <v>1.3417175136315969</v>
      </c>
      <c r="N5" s="13">
        <v>1.3131235366849292</v>
      </c>
      <c r="O5" s="13">
        <v>1.285778916253598</v>
      </c>
      <c r="P5" s="13">
        <v>1.2597399373420173</v>
      </c>
      <c r="Q5" s="13">
        <v>1.2348562718473113</v>
      </c>
    </row>
    <row r="6" spans="2:17" ht="43.5" customHeight="1" x14ac:dyDescent="0.3">
      <c r="B6" s="4" t="s">
        <v>36</v>
      </c>
      <c r="C6" t="s">
        <v>38</v>
      </c>
      <c r="E6" s="13">
        <v>1.6227314364680259</v>
      </c>
      <c r="F6" s="13">
        <v>1.6961440032022075</v>
      </c>
      <c r="G6" s="13">
        <v>1.7399684673635651</v>
      </c>
      <c r="H6" s="13">
        <v>1.7756015811266901</v>
      </c>
      <c r="I6" s="13">
        <v>1.8048963854133373</v>
      </c>
      <c r="J6" s="13">
        <v>1.8094453204996466</v>
      </c>
      <c r="K6" s="13">
        <v>1.8123096119928417</v>
      </c>
      <c r="L6" s="13">
        <v>1.8147512231877343</v>
      </c>
      <c r="M6" s="13">
        <v>1.8166667682121194</v>
      </c>
      <c r="N6" s="13">
        <v>1.8187116104600562</v>
      </c>
      <c r="O6" s="13">
        <v>1.8212311405722874</v>
      </c>
      <c r="P6" s="13">
        <v>1.823061806799201</v>
      </c>
      <c r="Q6" s="13">
        <v>1.8248103057417522</v>
      </c>
    </row>
    <row r="10" spans="2:17" x14ac:dyDescent="0.3">
      <c r="D10" s="1">
        <v>2022</v>
      </c>
      <c r="E10" s="1">
        <v>2023</v>
      </c>
      <c r="F10" s="1">
        <v>2024</v>
      </c>
      <c r="G10" s="1">
        <v>2025</v>
      </c>
      <c r="H10" s="1">
        <v>2026</v>
      </c>
      <c r="I10" s="1">
        <v>2027</v>
      </c>
      <c r="J10" s="1">
        <v>2028</v>
      </c>
      <c r="K10" s="1">
        <v>2029</v>
      </c>
      <c r="L10" s="1">
        <v>2030</v>
      </c>
      <c r="M10" s="1">
        <v>2031</v>
      </c>
      <c r="N10" s="1">
        <v>2032</v>
      </c>
      <c r="O10" s="1">
        <v>2033</v>
      </c>
      <c r="P10" s="1">
        <v>2034</v>
      </c>
      <c r="Q10" s="1">
        <v>2035</v>
      </c>
    </row>
    <row r="11" spans="2:17" ht="28.8" x14ac:dyDescent="0.3">
      <c r="B11" s="4" t="s">
        <v>15</v>
      </c>
      <c r="C11" t="s">
        <v>16</v>
      </c>
      <c r="E11">
        <v>4.7357650113315586</v>
      </c>
      <c r="F11">
        <v>4.6022046198457165</v>
      </c>
      <c r="G11">
        <v>4.4743009200470025</v>
      </c>
      <c r="H11">
        <v>4.3506664610485561</v>
      </c>
      <c r="I11">
        <v>4.2345804745532707</v>
      </c>
      <c r="J11">
        <v>4.2207669480265269</v>
      </c>
      <c r="K11">
        <v>4.21181235872141</v>
      </c>
      <c r="L11">
        <v>4.2074654054019929</v>
      </c>
      <c r="M11">
        <v>4.2076069412841655</v>
      </c>
      <c r="N11">
        <v>4.2124216831287455</v>
      </c>
      <c r="O11">
        <v>4.2193420472613736</v>
      </c>
      <c r="P11">
        <v>4.2287451339883031</v>
      </c>
      <c r="Q11">
        <v>4.2403255879602133</v>
      </c>
    </row>
    <row r="12" spans="2:17" ht="43.2" x14ac:dyDescent="0.3">
      <c r="B12" s="4" t="s">
        <v>36</v>
      </c>
      <c r="E12">
        <v>4.2453398511267899</v>
      </c>
      <c r="F12">
        <v>4.5474420690539166</v>
      </c>
      <c r="G12">
        <v>4.7621423603730904</v>
      </c>
      <c r="H12">
        <v>4.9711709614133435</v>
      </c>
      <c r="I12">
        <v>5.1691320982087765</v>
      </c>
      <c r="J12">
        <v>5.3010634074085958</v>
      </c>
      <c r="K12">
        <v>5.4312789503358996</v>
      </c>
      <c r="L12">
        <v>5.5633834255850054</v>
      </c>
      <c r="M12">
        <v>5.6970410136782279</v>
      </c>
      <c r="N12">
        <v>5.834317951988826</v>
      </c>
      <c r="O12">
        <v>5.9764528971968502</v>
      </c>
      <c r="P12">
        <v>6.1197263942652897</v>
      </c>
      <c r="Q12">
        <v>6.2661461167741646</v>
      </c>
    </row>
    <row r="15" spans="2:17" x14ac:dyDescent="0.3">
      <c r="C15" s="13" t="s">
        <v>43</v>
      </c>
    </row>
    <row r="31" spans="2:17" ht="21" x14ac:dyDescent="0.4">
      <c r="B31" s="5" t="s">
        <v>39</v>
      </c>
    </row>
    <row r="32" spans="2:17" x14ac:dyDescent="0.3">
      <c r="D32" s="1">
        <v>2022</v>
      </c>
      <c r="E32" s="1">
        <v>2023</v>
      </c>
      <c r="F32" s="1">
        <v>2024</v>
      </c>
      <c r="G32" s="1">
        <v>2025</v>
      </c>
      <c r="H32" s="1">
        <v>2026</v>
      </c>
      <c r="I32" s="1">
        <v>2027</v>
      </c>
      <c r="J32" s="1">
        <v>2028</v>
      </c>
      <c r="K32" s="1">
        <v>2029</v>
      </c>
      <c r="L32" s="1">
        <v>2030</v>
      </c>
      <c r="M32" s="1">
        <v>2031</v>
      </c>
      <c r="N32" s="1">
        <v>2032</v>
      </c>
      <c r="O32" s="1">
        <v>2033</v>
      </c>
      <c r="P32" s="1">
        <v>2034</v>
      </c>
      <c r="Q32" s="1">
        <v>2035</v>
      </c>
    </row>
    <row r="33" spans="3:17" x14ac:dyDescent="0.3">
      <c r="C33" t="s">
        <v>10</v>
      </c>
      <c r="D33" s="13">
        <v>9.2676590300949713E-2</v>
      </c>
      <c r="E33" s="13">
        <v>3.9555922426475307E-2</v>
      </c>
      <c r="F33" s="13">
        <v>2.4798877780009956E-2</v>
      </c>
      <c r="G33" s="13">
        <v>2.083732857498647E-2</v>
      </c>
      <c r="H33" s="13">
        <v>2.2944754390777387E-2</v>
      </c>
      <c r="I33" s="13">
        <v>2.2944754390777387E-2</v>
      </c>
      <c r="J33" s="13">
        <v>2.2944754390777387E-2</v>
      </c>
      <c r="K33" s="13">
        <v>2.2944754390777387E-2</v>
      </c>
      <c r="L33" s="13">
        <v>2.2944754390777387E-2</v>
      </c>
      <c r="M33" s="13">
        <v>2.2944754390777387E-2</v>
      </c>
      <c r="N33" s="13">
        <v>2.2944754390777387E-2</v>
      </c>
      <c r="O33" s="13">
        <v>2.2944754390777387E-2</v>
      </c>
      <c r="P33" s="13">
        <v>2.2944754390777387E-2</v>
      </c>
      <c r="Q33" s="13">
        <v>2.2944754390777387E-2</v>
      </c>
    </row>
    <row r="34" spans="3:17" x14ac:dyDescent="0.3">
      <c r="C34" t="s">
        <v>41</v>
      </c>
      <c r="D34" s="13">
        <v>8.7455581144569056E-2</v>
      </c>
      <c r="E34" s="13">
        <v>3.2133926148330799E-2</v>
      </c>
      <c r="F34" s="13">
        <v>1.7816520776027137E-2</v>
      </c>
      <c r="G34" s="13">
        <v>1.4488110060640588E-2</v>
      </c>
      <c r="H34" s="13">
        <v>1.8391813951055568E-2</v>
      </c>
      <c r="I34" s="13">
        <v>2.0237750210656519E-2</v>
      </c>
      <c r="J34" s="13">
        <v>2.1398711902460191E-2</v>
      </c>
      <c r="K34" s="13">
        <v>2.2835097202655585E-2</v>
      </c>
      <c r="L34" s="13">
        <v>2.32554453106378E-2</v>
      </c>
      <c r="M34" s="13">
        <v>2.2984355694766347E-2</v>
      </c>
      <c r="N34" s="13">
        <v>2.3761643838136115E-2</v>
      </c>
      <c r="O34" s="13">
        <v>2.3662814841006921E-2</v>
      </c>
      <c r="P34" s="13">
        <v>2.3596189838857445E-2</v>
      </c>
      <c r="Q34" s="13">
        <v>2.3508951834080808E-2</v>
      </c>
    </row>
    <row r="35" spans="3:17" x14ac:dyDescent="0.3">
      <c r="C35" t="s">
        <v>42</v>
      </c>
      <c r="D35" s="13">
        <v>9.2676590300949713E-2</v>
      </c>
      <c r="E35" s="13">
        <v>3.5174547548011637E-2</v>
      </c>
      <c r="F35" s="13">
        <v>1.9083376965836379E-2</v>
      </c>
      <c r="G35" s="13">
        <v>1.6250298060037721E-2</v>
      </c>
      <c r="H35" s="13">
        <v>1.9425479402670212E-2</v>
      </c>
      <c r="I35" s="13">
        <v>2.1192893199619919E-2</v>
      </c>
      <c r="J35" s="13">
        <v>2.2760500444038503E-2</v>
      </c>
      <c r="K35" s="13">
        <v>2.3074512989795029E-2</v>
      </c>
      <c r="L35" s="13">
        <v>2.3500587133444967E-2</v>
      </c>
      <c r="M35" s="13">
        <v>2.3257994481369164E-2</v>
      </c>
      <c r="N35" s="13">
        <v>2.2640534161580704E-2</v>
      </c>
      <c r="O35" s="13">
        <v>2.3272039245899385E-2</v>
      </c>
      <c r="P35" s="13">
        <v>2.3289666234717177E-2</v>
      </c>
      <c r="Q35" s="13">
        <v>2.3292584579787948E-2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17AB9-C21B-4F39-8D92-A458ED93E36D}">
  <dimension ref="A2:S54"/>
  <sheetViews>
    <sheetView workbookViewId="0">
      <selection activeCell="A55" sqref="A55:XFD63"/>
    </sheetView>
  </sheetViews>
  <sheetFormatPr defaultRowHeight="14.4" x14ac:dyDescent="0.3"/>
  <cols>
    <col min="1" max="1" width="26.77734375" customWidth="1"/>
    <col min="2" max="3" width="13.6640625" customWidth="1"/>
    <col min="4" max="4" width="33.77734375" customWidth="1"/>
  </cols>
  <sheetData>
    <row r="2" spans="1:19" ht="21" x14ac:dyDescent="0.4">
      <c r="A2" s="5" t="s">
        <v>48</v>
      </c>
    </row>
    <row r="4" spans="1:19" ht="21" x14ac:dyDescent="0.4">
      <c r="A4" s="5" t="s">
        <v>14</v>
      </c>
    </row>
    <row r="5" spans="1:19" ht="21" x14ac:dyDescent="0.4">
      <c r="A5" s="5"/>
    </row>
    <row r="6" spans="1:19" x14ac:dyDescent="0.3">
      <c r="A6" s="3" t="s">
        <v>24</v>
      </c>
    </row>
    <row r="7" spans="1:19" x14ac:dyDescent="0.3">
      <c r="A7" s="3"/>
    </row>
    <row r="8" spans="1:19" ht="43.2" x14ac:dyDescent="0.3">
      <c r="A8" s="4" t="s">
        <v>33</v>
      </c>
      <c r="B8" t="s">
        <v>2</v>
      </c>
      <c r="E8" s="1">
        <v>2022</v>
      </c>
      <c r="F8" s="1">
        <v>2023</v>
      </c>
      <c r="G8" s="1">
        <v>2024</v>
      </c>
      <c r="H8" s="1">
        <v>2025</v>
      </c>
      <c r="I8" s="1">
        <v>2026</v>
      </c>
      <c r="J8" s="1">
        <v>2027</v>
      </c>
      <c r="K8" s="1">
        <v>2028</v>
      </c>
      <c r="L8" s="1">
        <v>2029</v>
      </c>
      <c r="M8" s="1">
        <v>2030</v>
      </c>
      <c r="N8" s="1">
        <v>2031</v>
      </c>
      <c r="O8" s="1">
        <v>2032</v>
      </c>
      <c r="P8" s="1">
        <v>2033</v>
      </c>
      <c r="Q8" s="1">
        <v>2034</v>
      </c>
      <c r="R8" s="1">
        <v>2035</v>
      </c>
    </row>
    <row r="9" spans="1:19" x14ac:dyDescent="0.3">
      <c r="B9">
        <v>14091</v>
      </c>
      <c r="D9" s="3" t="s">
        <v>0</v>
      </c>
      <c r="E9">
        <v>5.8999264413125925</v>
      </c>
      <c r="F9">
        <v>6.1460881404619183</v>
      </c>
      <c r="G9">
        <v>7.1152345566345367</v>
      </c>
      <c r="H9">
        <v>8.5220258544761549</v>
      </c>
      <c r="I9">
        <v>9.613670313222741</v>
      </c>
      <c r="J9">
        <v>10.704906768921656</v>
      </c>
      <c r="K9">
        <v>11.277842323379637</v>
      </c>
      <c r="L9">
        <v>11.750414590142997</v>
      </c>
      <c r="M9">
        <v>12.235906141983142</v>
      </c>
      <c r="N9">
        <v>12.735316993024327</v>
      </c>
      <c r="O9">
        <v>13.247920808694264</v>
      </c>
      <c r="P9">
        <v>13.766693985738364</v>
      </c>
      <c r="Q9">
        <v>14.29982550175402</v>
      </c>
      <c r="R9">
        <v>14.846232110173531</v>
      </c>
    </row>
    <row r="10" spans="1:19" x14ac:dyDescent="0.3">
      <c r="B10">
        <v>14094</v>
      </c>
      <c r="D10" s="3" t="s">
        <v>1</v>
      </c>
      <c r="E10">
        <v>1.738315316908831</v>
      </c>
      <c r="F10">
        <v>1.7347909595595974</v>
      </c>
      <c r="G10">
        <v>1.9094962143672274</v>
      </c>
      <c r="H10">
        <v>2.166013108605207</v>
      </c>
      <c r="I10">
        <v>2.3098938472769559</v>
      </c>
      <c r="J10">
        <v>2.431477477598774</v>
      </c>
      <c r="K10">
        <v>2.4215751123817535</v>
      </c>
      <c r="L10">
        <v>2.3851169599549658</v>
      </c>
      <c r="M10">
        <v>2.3478870031929433</v>
      </c>
      <c r="N10">
        <v>2.3101244599898214</v>
      </c>
      <c r="O10">
        <v>2.2717362433735118</v>
      </c>
      <c r="P10">
        <v>2.2316413844056551</v>
      </c>
      <c r="Q10">
        <v>2.1913414314730044</v>
      </c>
      <c r="R10">
        <v>2.1507014235666451</v>
      </c>
    </row>
    <row r="11" spans="1:19" x14ac:dyDescent="0.3">
      <c r="D11" s="3"/>
    </row>
    <row r="12" spans="1:19" x14ac:dyDescent="0.3">
      <c r="D12" s="3"/>
    </row>
    <row r="13" spans="1:19" x14ac:dyDescent="0.3">
      <c r="A13" s="4"/>
      <c r="B13" s="3"/>
      <c r="C13" s="3"/>
    </row>
    <row r="14" spans="1:19" ht="43.2" x14ac:dyDescent="0.3">
      <c r="A14" s="4" t="s">
        <v>34</v>
      </c>
      <c r="B14" t="s">
        <v>2</v>
      </c>
      <c r="E14" s="1">
        <v>2022</v>
      </c>
      <c r="F14" s="1">
        <v>2023</v>
      </c>
      <c r="G14" s="1">
        <v>2024</v>
      </c>
      <c r="H14" s="1">
        <v>2025</v>
      </c>
      <c r="I14" s="1">
        <v>2026</v>
      </c>
      <c r="J14" s="1">
        <v>2027</v>
      </c>
      <c r="K14" s="1">
        <v>2028</v>
      </c>
      <c r="L14" s="1">
        <v>2029</v>
      </c>
      <c r="M14" s="1">
        <v>2030</v>
      </c>
      <c r="N14" s="1">
        <v>2031</v>
      </c>
      <c r="O14" s="1">
        <v>2032</v>
      </c>
      <c r="P14" s="1">
        <v>2033</v>
      </c>
      <c r="Q14" s="1">
        <v>2034</v>
      </c>
      <c r="R14" s="1">
        <v>2035</v>
      </c>
      <c r="S14" s="1"/>
    </row>
    <row r="15" spans="1:19" x14ac:dyDescent="0.3">
      <c r="B15">
        <v>14091</v>
      </c>
      <c r="D15" s="3" t="s">
        <v>0</v>
      </c>
      <c r="F15">
        <v>0.65398265073870299</v>
      </c>
      <c r="G15">
        <v>1.4812133873789222</v>
      </c>
      <c r="H15">
        <v>2.6870361404005916</v>
      </c>
      <c r="I15">
        <v>3.6216085083161609</v>
      </c>
      <c r="J15">
        <v>4.558036017415116</v>
      </c>
      <c r="K15">
        <v>4.8993973419771581</v>
      </c>
      <c r="L15">
        <v>5.1329043687068285</v>
      </c>
      <c r="M15">
        <v>5.3713351836960221</v>
      </c>
      <c r="N15">
        <v>5.6136409328952901</v>
      </c>
      <c r="O15">
        <v>5.8586891847255274</v>
      </c>
      <c r="P15">
        <v>6.1061825327188259</v>
      </c>
      <c r="Q15">
        <v>6.3569722461355749</v>
      </c>
      <c r="R15">
        <v>6.6113332159870186</v>
      </c>
    </row>
    <row r="16" spans="1:19" x14ac:dyDescent="0.3">
      <c r="B16">
        <v>14094</v>
      </c>
      <c r="D16" s="3" t="s">
        <v>1</v>
      </c>
      <c r="F16">
        <v>0.18459273025086453</v>
      </c>
      <c r="G16">
        <v>0.39750922240965636</v>
      </c>
      <c r="H16">
        <v>0.68295445270758171</v>
      </c>
      <c r="I16">
        <v>0.87017038634030719</v>
      </c>
      <c r="J16">
        <v>1.0352973788248394</v>
      </c>
      <c r="K16">
        <v>1.0519972108854447</v>
      </c>
      <c r="L16">
        <v>1.0418847071063735</v>
      </c>
      <c r="M16">
        <v>1.0306787189484674</v>
      </c>
      <c r="N16">
        <v>1.018287117296313</v>
      </c>
      <c r="O16">
        <v>1.0046404074869457</v>
      </c>
      <c r="P16">
        <v>0.98983892972902554</v>
      </c>
      <c r="Q16">
        <v>0.97415850703717988</v>
      </c>
      <c r="R16">
        <v>0.95775168095028018</v>
      </c>
    </row>
    <row r="17" spans="1:18" x14ac:dyDescent="0.3">
      <c r="D17" s="3"/>
    </row>
    <row r="18" spans="1:18" x14ac:dyDescent="0.3">
      <c r="A18" s="3" t="s">
        <v>15</v>
      </c>
      <c r="D18" s="3" t="s">
        <v>16</v>
      </c>
      <c r="F18">
        <f t="shared" ref="F18:R19" si="0">F9-F15</f>
        <v>5.4921054897232153</v>
      </c>
      <c r="G18">
        <f t="shared" si="0"/>
        <v>5.6340211692556146</v>
      </c>
      <c r="H18">
        <f t="shared" si="0"/>
        <v>5.8349897140755633</v>
      </c>
      <c r="I18">
        <f t="shared" si="0"/>
        <v>5.9920618049065801</v>
      </c>
      <c r="J18">
        <f t="shared" si="0"/>
        <v>6.1468707515065404</v>
      </c>
      <c r="K18">
        <f t="shared" si="0"/>
        <v>6.3784449814024793</v>
      </c>
      <c r="L18">
        <f t="shared" si="0"/>
        <v>6.6175102214361683</v>
      </c>
      <c r="M18">
        <f t="shared" si="0"/>
        <v>6.8645709582871195</v>
      </c>
      <c r="N18">
        <f t="shared" si="0"/>
        <v>7.1216760601290368</v>
      </c>
      <c r="O18">
        <f t="shared" si="0"/>
        <v>7.3892316239687368</v>
      </c>
      <c r="P18">
        <f t="shared" si="0"/>
        <v>7.660511453019538</v>
      </c>
      <c r="Q18">
        <f t="shared" si="0"/>
        <v>7.942853255618445</v>
      </c>
      <c r="R18">
        <f t="shared" si="0"/>
        <v>8.2348988941865127</v>
      </c>
    </row>
    <row r="19" spans="1:18" x14ac:dyDescent="0.3">
      <c r="D19" s="12" t="s">
        <v>17</v>
      </c>
      <c r="E19" s="13"/>
      <c r="F19" s="13">
        <f>F10-F16</f>
        <v>1.5501982293087329</v>
      </c>
      <c r="G19" s="13">
        <f t="shared" si="0"/>
        <v>1.511986991957571</v>
      </c>
      <c r="H19" s="13">
        <f t="shared" si="0"/>
        <v>1.4830586558976253</v>
      </c>
      <c r="I19" s="13">
        <f t="shared" si="0"/>
        <v>1.4397234609366487</v>
      </c>
      <c r="J19" s="13">
        <f t="shared" si="0"/>
        <v>1.3961800987739346</v>
      </c>
      <c r="K19" s="13">
        <f t="shared" si="0"/>
        <v>1.3695779014963088</v>
      </c>
      <c r="L19" s="13">
        <f t="shared" si="0"/>
        <v>1.3432322528485923</v>
      </c>
      <c r="M19" s="13">
        <f t="shared" si="0"/>
        <v>1.3172082842444759</v>
      </c>
      <c r="N19" s="13">
        <f t="shared" si="0"/>
        <v>1.2918373426935084</v>
      </c>
      <c r="O19" s="13">
        <f t="shared" si="0"/>
        <v>1.267095835886566</v>
      </c>
      <c r="P19" s="13">
        <f t="shared" si="0"/>
        <v>1.2418024546766295</v>
      </c>
      <c r="Q19" s="13">
        <f t="shared" si="0"/>
        <v>1.2171829244358245</v>
      </c>
      <c r="R19" s="13">
        <f t="shared" si="0"/>
        <v>1.1929497426163649</v>
      </c>
    </row>
    <row r="20" spans="1:18" x14ac:dyDescent="0.3">
      <c r="D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3">
      <c r="A21" s="8" t="s">
        <v>22</v>
      </c>
      <c r="B21" s="6"/>
      <c r="C21" s="6"/>
      <c r="D21" s="7"/>
      <c r="G21" s="13" t="s">
        <v>43</v>
      </c>
      <c r="H21" s="13"/>
      <c r="I21" s="13"/>
    </row>
    <row r="22" spans="1:18" x14ac:dyDescent="0.3">
      <c r="A22" s="9"/>
      <c r="D22" s="3"/>
    </row>
    <row r="23" spans="1:18" x14ac:dyDescent="0.3">
      <c r="A23" s="3" t="s">
        <v>25</v>
      </c>
      <c r="D23" s="3"/>
    </row>
    <row r="24" spans="1:18" ht="57.6" x14ac:dyDescent="0.3">
      <c r="A24" s="4" t="s">
        <v>35</v>
      </c>
      <c r="B24">
        <v>14091</v>
      </c>
      <c r="D24" s="3" t="s">
        <v>0</v>
      </c>
      <c r="F24">
        <v>2.7478141880136171</v>
      </c>
      <c r="G24">
        <v>3.189103569976842</v>
      </c>
      <c r="H24">
        <v>4.0035827962776942</v>
      </c>
      <c r="I24">
        <v>4.2961880099453094</v>
      </c>
      <c r="J24">
        <v>4.5900102109721743</v>
      </c>
      <c r="K24">
        <v>4.9324465682979746</v>
      </c>
      <c r="L24">
        <v>5.1628611976757739</v>
      </c>
      <c r="M24">
        <v>5.3982872971951892</v>
      </c>
      <c r="N24">
        <v>5.6352902747636531</v>
      </c>
      <c r="O24">
        <v>5.8753037766352598</v>
      </c>
      <c r="P24">
        <v>6.1180969740610696</v>
      </c>
      <c r="Q24">
        <v>6.3654652397150358</v>
      </c>
      <c r="R24">
        <v>6.6182402825752433</v>
      </c>
    </row>
    <row r="25" spans="1:18" x14ac:dyDescent="0.3">
      <c r="B25">
        <v>14094</v>
      </c>
      <c r="D25" s="12" t="s">
        <v>1</v>
      </c>
      <c r="E25" s="13"/>
      <c r="F25" s="13">
        <v>0.77559629848675682</v>
      </c>
      <c r="G25" s="13">
        <v>0.85585108201634963</v>
      </c>
      <c r="H25" s="13">
        <v>1.0175764502719673</v>
      </c>
      <c r="I25" s="13">
        <v>1.0322528157917468</v>
      </c>
      <c r="J25" s="13">
        <v>1.0425598924717661</v>
      </c>
      <c r="K25" s="13">
        <v>1.0590935314091015</v>
      </c>
      <c r="L25" s="13">
        <v>1.0479653896467358</v>
      </c>
      <c r="M25" s="13">
        <v>1.0358504255845742</v>
      </c>
      <c r="N25" s="13">
        <v>1.0222142024423038</v>
      </c>
      <c r="O25" s="13">
        <v>1.0074894561154237</v>
      </c>
      <c r="P25" s="13">
        <v>0.99177031284823824</v>
      </c>
      <c r="Q25" s="13">
        <v>0.9754599948564282</v>
      </c>
      <c r="R25" s="13">
        <v>0.9587522740862171</v>
      </c>
    </row>
    <row r="26" spans="1:18" x14ac:dyDescent="0.3">
      <c r="D26" s="3"/>
    </row>
    <row r="27" spans="1:18" x14ac:dyDescent="0.3">
      <c r="A27" s="8" t="s">
        <v>20</v>
      </c>
      <c r="B27" s="6"/>
      <c r="C27" s="6"/>
      <c r="D27" s="7"/>
    </row>
    <row r="28" spans="1:18" x14ac:dyDescent="0.3">
      <c r="D28" s="3"/>
    </row>
    <row r="29" spans="1:18" x14ac:dyDescent="0.3">
      <c r="D29" s="3"/>
    </row>
    <row r="30" spans="1:18" ht="21" x14ac:dyDescent="0.4">
      <c r="A30" s="5" t="s">
        <v>13</v>
      </c>
      <c r="B30" t="s">
        <v>46</v>
      </c>
      <c r="D30" s="3"/>
    </row>
    <row r="31" spans="1:18" ht="21" x14ac:dyDescent="0.4">
      <c r="A31" s="5"/>
      <c r="D31" s="3"/>
    </row>
    <row r="32" spans="1:18" x14ac:dyDescent="0.3">
      <c r="A32" s="3" t="s">
        <v>26</v>
      </c>
      <c r="D32" s="3"/>
    </row>
    <row r="33" spans="1:19" x14ac:dyDescent="0.3">
      <c r="D33" s="3"/>
    </row>
    <row r="34" spans="1:19" ht="43.2" x14ac:dyDescent="0.3">
      <c r="A34" s="4" t="s">
        <v>33</v>
      </c>
    </row>
    <row r="35" spans="1:19" x14ac:dyDescent="0.3">
      <c r="A35" t="s">
        <v>9</v>
      </c>
      <c r="E35" s="1">
        <v>2022</v>
      </c>
      <c r="F35" s="1">
        <v>2023</v>
      </c>
      <c r="G35" s="1">
        <v>2024</v>
      </c>
      <c r="H35" s="1">
        <v>2025</v>
      </c>
      <c r="I35" s="1">
        <v>2026</v>
      </c>
      <c r="J35" s="1">
        <v>2027</v>
      </c>
      <c r="K35" s="1">
        <v>2028</v>
      </c>
      <c r="L35" s="1">
        <v>2029</v>
      </c>
      <c r="M35" s="1">
        <v>2030</v>
      </c>
      <c r="N35" s="1">
        <v>2031</v>
      </c>
      <c r="O35" s="1">
        <v>2032</v>
      </c>
      <c r="P35" s="1">
        <v>2033</v>
      </c>
      <c r="Q35" s="1">
        <v>2034</v>
      </c>
      <c r="R35" s="1">
        <v>2035</v>
      </c>
      <c r="S35" s="16">
        <v>2036</v>
      </c>
    </row>
    <row r="36" spans="1:19" x14ac:dyDescent="0.3">
      <c r="A36" t="s">
        <v>10</v>
      </c>
      <c r="B36">
        <v>13358</v>
      </c>
      <c r="E36" s="13">
        <v>6.6049410463364475E-2</v>
      </c>
      <c r="F36" s="13">
        <v>4.3839179798275604E-2</v>
      </c>
      <c r="G36" s="13">
        <v>5.1765172521563485E-2</v>
      </c>
      <c r="H36" s="13">
        <v>5.5872179729354231E-2</v>
      </c>
      <c r="I36" s="13">
        <v>5.7828919142358846E-2</v>
      </c>
      <c r="J36" s="13">
        <v>5.7828919142358846E-2</v>
      </c>
      <c r="K36" s="13">
        <v>5.7828919142358846E-2</v>
      </c>
      <c r="L36" s="13">
        <v>5.7828919142358846E-2</v>
      </c>
      <c r="M36" s="13">
        <v>5.7828919142358846E-2</v>
      </c>
      <c r="N36" s="13">
        <v>5.7828919142358846E-2</v>
      </c>
      <c r="O36" s="13">
        <v>5.7828919142358846E-2</v>
      </c>
      <c r="P36" s="13">
        <v>5.7828919142358846E-2</v>
      </c>
      <c r="Q36" s="13">
        <v>5.7828919142358846E-2</v>
      </c>
      <c r="R36" s="13">
        <v>5.7828919142358846E-2</v>
      </c>
      <c r="S36" s="13">
        <v>5.7828919142358846E-2</v>
      </c>
    </row>
    <row r="37" spans="1:19" x14ac:dyDescent="0.3">
      <c r="A37" t="s">
        <v>12</v>
      </c>
      <c r="E37">
        <v>-1.0828759731752452E-2</v>
      </c>
      <c r="F37">
        <v>-1.5680245183552436E-2</v>
      </c>
      <c r="G37">
        <v>-1.6863194048304397E-2</v>
      </c>
      <c r="H37">
        <v>-1.7965142808342993E-2</v>
      </c>
      <c r="I37">
        <v>-1.762994731008273E-2</v>
      </c>
      <c r="J37">
        <v>-1.619480999554028E-2</v>
      </c>
      <c r="K37">
        <v>-1.5026175997444279E-2</v>
      </c>
      <c r="L37">
        <v>-1.2927828430353543E-2</v>
      </c>
      <c r="M37">
        <v>-1.112540308397348E-2</v>
      </c>
      <c r="N37">
        <v>-1.0156633492872861E-2</v>
      </c>
      <c r="O37">
        <v>-8.4596635584419239E-3</v>
      </c>
      <c r="P37">
        <v>-8.0999753024955934E-3</v>
      </c>
      <c r="Q37">
        <v>-7.7922082922401107E-3</v>
      </c>
      <c r="R37">
        <v>-7.6305434271970278E-3</v>
      </c>
    </row>
    <row r="38" spans="1:19" x14ac:dyDescent="0.3">
      <c r="A38" t="s">
        <v>5</v>
      </c>
      <c r="E38">
        <v>5.6077505753718048E-3</v>
      </c>
      <c r="F38">
        <v>8.258248905407925E-3</v>
      </c>
      <c r="G38">
        <v>9.8808370443215776E-3</v>
      </c>
      <c r="H38">
        <v>1.1615924293997111E-2</v>
      </c>
      <c r="I38">
        <v>1.3077006870360909E-2</v>
      </c>
      <c r="J38">
        <v>1.3487805815419409E-2</v>
      </c>
      <c r="K38">
        <v>1.3480133509127081E-2</v>
      </c>
      <c r="L38">
        <v>1.2818171242231743E-2</v>
      </c>
      <c r="M38">
        <v>1.1436094003833891E-2</v>
      </c>
      <c r="N38">
        <v>1.0196234796861818E-2</v>
      </c>
      <c r="O38">
        <v>9.2765530058006498E-3</v>
      </c>
      <c r="P38">
        <v>8.8180357527251289E-3</v>
      </c>
      <c r="Q38">
        <v>8.4436437403201687E-3</v>
      </c>
      <c r="R38">
        <v>8.1947408705004485E-3</v>
      </c>
    </row>
    <row r="39" spans="1:19" x14ac:dyDescent="0.3">
      <c r="A39" t="s">
        <v>6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9" x14ac:dyDescent="0.3">
      <c r="A40" t="s">
        <v>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9" x14ac:dyDescent="0.3">
      <c r="A41" t="s">
        <v>8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3" spans="1:19" x14ac:dyDescent="0.3">
      <c r="A43" t="s">
        <v>11</v>
      </c>
      <c r="B43">
        <v>13365</v>
      </c>
      <c r="E43" s="13">
        <v>6.3963432083073868E-2</v>
      </c>
      <c r="F43" s="13">
        <v>3.8976126139749961E-2</v>
      </c>
      <c r="G43" s="13">
        <v>4.7393437655790988E-2</v>
      </c>
      <c r="H43" s="13">
        <v>5.0216360313100727E-2</v>
      </c>
      <c r="I43" s="13">
        <v>5.2704296843926517E-2</v>
      </c>
      <c r="J43" s="13">
        <v>5.3401786537173437E-2</v>
      </c>
      <c r="K43" s="13">
        <v>5.3624452706549267E-2</v>
      </c>
      <c r="L43" s="13">
        <v>5.4976145038571483E-2</v>
      </c>
      <c r="M43" s="13">
        <v>5.5994950775414595E-2</v>
      </c>
      <c r="N43" s="13">
        <v>5.6924701448454941E-2</v>
      </c>
      <c r="O43" s="13">
        <v>5.7477164165595021E-2</v>
      </c>
      <c r="P43" s="13">
        <v>5.7714445888102268E-2</v>
      </c>
      <c r="Q43" s="13">
        <v>5.7908285634240768E-2</v>
      </c>
      <c r="R43" s="13">
        <v>5.7967506447800174E-2</v>
      </c>
      <c r="S43" s="13">
        <v>5.7828919142358846E-2</v>
      </c>
    </row>
    <row r="44" spans="1:19" x14ac:dyDescent="0.3">
      <c r="A44" s="6" t="s">
        <v>18</v>
      </c>
      <c r="B44" s="6"/>
      <c r="C44" s="6"/>
      <c r="D44" s="6"/>
      <c r="E44" s="6">
        <v>0</v>
      </c>
      <c r="F44" s="6">
        <v>-9.3071555818410867E-4</v>
      </c>
      <c r="G44" s="6">
        <v>-2.2679753759984322E-3</v>
      </c>
      <c r="H44" s="6">
        <v>-2.2802149521578205E-3</v>
      </c>
      <c r="I44" s="6">
        <v>-2.8347237859734087E-3</v>
      </c>
      <c r="J44" s="6">
        <v>-2.3726284498386124E-3</v>
      </c>
      <c r="K44" s="6">
        <v>-1.9542690911359684E-3</v>
      </c>
      <c r="L44" s="6">
        <v>-1.6688095080882939E-3</v>
      </c>
      <c r="M44" s="6">
        <v>-1.0467261234277797E-3</v>
      </c>
      <c r="N44" s="6">
        <v>-6.163168969540167E-4</v>
      </c>
      <c r="O44" s="6">
        <v>-2.1403794246070001E-4</v>
      </c>
      <c r="P44" s="6">
        <v>-3.420970093008513E-5</v>
      </c>
      <c r="Q44" s="6">
        <v>2.9203533665145276E-5</v>
      </c>
      <c r="R44" s="6">
        <v>4.6145653505913486E-5</v>
      </c>
      <c r="S44" s="6">
        <v>0</v>
      </c>
    </row>
    <row r="45" spans="1:19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x14ac:dyDescent="0.3">
      <c r="A46" s="3" t="s">
        <v>27</v>
      </c>
    </row>
    <row r="47" spans="1:19" x14ac:dyDescent="0.3">
      <c r="A47" s="3"/>
      <c r="B47" s="15"/>
    </row>
    <row r="48" spans="1:19" ht="57.6" x14ac:dyDescent="0.3">
      <c r="A48" s="4" t="s">
        <v>19</v>
      </c>
    </row>
    <row r="49" spans="1:19" ht="28.8" x14ac:dyDescent="0.3">
      <c r="A49" s="4" t="s">
        <v>47</v>
      </c>
    </row>
    <row r="50" spans="1:19" x14ac:dyDescent="0.3">
      <c r="A50" t="s">
        <v>11</v>
      </c>
      <c r="B50">
        <v>13365</v>
      </c>
      <c r="E50" s="13">
        <v>6.6049410463364475E-2</v>
      </c>
      <c r="F50" s="13">
        <v>4.2908464240091496E-2</v>
      </c>
      <c r="G50" s="13">
        <v>4.9497197145565053E-2</v>
      </c>
      <c r="H50" s="13">
        <v>5.359196477719641E-2</v>
      </c>
      <c r="I50" s="13">
        <v>5.4994195356385438E-2</v>
      </c>
      <c r="J50" s="13">
        <v>5.5456290692520234E-2</v>
      </c>
      <c r="K50" s="13">
        <v>5.5874650051222878E-2</v>
      </c>
      <c r="L50" s="13">
        <v>5.6160109634270552E-2</v>
      </c>
      <c r="M50" s="13">
        <v>5.6782193018931067E-2</v>
      </c>
      <c r="N50" s="13">
        <v>5.721260224540483E-2</v>
      </c>
      <c r="O50" s="13">
        <v>5.7614881199898146E-2</v>
      </c>
      <c r="P50" s="13">
        <v>5.7794709441428761E-2</v>
      </c>
      <c r="Q50" s="13">
        <v>5.7858122676023992E-2</v>
      </c>
      <c r="R50" s="13">
        <v>5.787506479586476E-2</v>
      </c>
      <c r="S50" s="13">
        <v>5.7828919142358846E-2</v>
      </c>
    </row>
    <row r="51" spans="1:19" x14ac:dyDescent="0.3">
      <c r="A51" s="6" t="s">
        <v>28</v>
      </c>
    </row>
    <row r="53" spans="1:19" x14ac:dyDescent="0.3">
      <c r="A53" s="8" t="s">
        <v>29</v>
      </c>
      <c r="B53" s="6"/>
      <c r="C53" s="6"/>
    </row>
    <row r="54" spans="1:19" x14ac:dyDescent="0.3">
      <c r="A54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1D682-CF84-4430-858F-D0990F5082BF}">
  <dimension ref="A2:S63"/>
  <sheetViews>
    <sheetView topLeftCell="A69" workbookViewId="0">
      <selection activeCell="A56" sqref="A56:XFD62"/>
    </sheetView>
  </sheetViews>
  <sheetFormatPr defaultRowHeight="14.4" x14ac:dyDescent="0.3"/>
  <cols>
    <col min="1" max="1" width="37.109375" customWidth="1"/>
    <col min="2" max="2" width="27.5546875" customWidth="1"/>
    <col min="3" max="3" width="13.6640625" customWidth="1"/>
    <col min="4" max="4" width="11.21875" customWidth="1"/>
  </cols>
  <sheetData>
    <row r="2" spans="1:19" ht="21" x14ac:dyDescent="0.4">
      <c r="A2" s="5" t="s">
        <v>48</v>
      </c>
    </row>
    <row r="4" spans="1:19" ht="21" x14ac:dyDescent="0.4">
      <c r="A4" s="5" t="s">
        <v>14</v>
      </c>
    </row>
    <row r="5" spans="1:19" ht="21" x14ac:dyDescent="0.4">
      <c r="A5" s="5"/>
    </row>
    <row r="6" spans="1:19" x14ac:dyDescent="0.3">
      <c r="A6" s="3" t="s">
        <v>24</v>
      </c>
    </row>
    <row r="7" spans="1:19" x14ac:dyDescent="0.3">
      <c r="A7" s="3"/>
    </row>
    <row r="8" spans="1:19" ht="28.8" x14ac:dyDescent="0.3">
      <c r="A8" s="4" t="s">
        <v>33</v>
      </c>
      <c r="B8" t="s">
        <v>2</v>
      </c>
      <c r="E8" s="1">
        <v>2022</v>
      </c>
      <c r="F8" s="1">
        <v>2023</v>
      </c>
      <c r="G8" s="1">
        <v>2024</v>
      </c>
      <c r="H8" s="1">
        <v>2025</v>
      </c>
      <c r="I8" s="1">
        <v>2026</v>
      </c>
      <c r="J8" s="1">
        <v>2027</v>
      </c>
      <c r="K8" s="1">
        <v>2028</v>
      </c>
      <c r="L8" s="1">
        <v>2029</v>
      </c>
      <c r="M8" s="1">
        <v>2030</v>
      </c>
      <c r="N8" s="1">
        <v>2031</v>
      </c>
      <c r="O8" s="1">
        <v>2032</v>
      </c>
      <c r="P8" s="1">
        <v>2033</v>
      </c>
      <c r="Q8" s="1">
        <v>2034</v>
      </c>
      <c r="R8" s="1">
        <v>2035</v>
      </c>
    </row>
    <row r="9" spans="1:19" x14ac:dyDescent="0.3">
      <c r="B9">
        <v>14091</v>
      </c>
      <c r="D9" s="3" t="s">
        <v>0</v>
      </c>
      <c r="E9">
        <v>5.8999264413125925</v>
      </c>
      <c r="F9">
        <v>6.1460881404619183</v>
      </c>
      <c r="G9">
        <v>7.1152345566345367</v>
      </c>
      <c r="H9">
        <v>8.5220258544761549</v>
      </c>
      <c r="I9">
        <v>9.613670313222741</v>
      </c>
      <c r="J9">
        <v>10.704906768921656</v>
      </c>
      <c r="K9">
        <v>11.277842323379637</v>
      </c>
      <c r="L9">
        <v>11.750414590142997</v>
      </c>
      <c r="M9">
        <v>12.235906141983142</v>
      </c>
      <c r="N9">
        <v>12.735316993024327</v>
      </c>
      <c r="O9">
        <v>13.247920808694264</v>
      </c>
      <c r="P9">
        <v>13.766693985738364</v>
      </c>
      <c r="Q9">
        <v>14.29982550175402</v>
      </c>
      <c r="R9">
        <v>14.846232110173531</v>
      </c>
    </row>
    <row r="10" spans="1:19" x14ac:dyDescent="0.3">
      <c r="B10">
        <v>14094</v>
      </c>
      <c r="D10" s="3" t="s">
        <v>1</v>
      </c>
      <c r="E10">
        <v>1.738315316908831</v>
      </c>
      <c r="F10">
        <v>1.7347909595595974</v>
      </c>
      <c r="G10">
        <v>1.9094962143672274</v>
      </c>
      <c r="H10">
        <v>2.166013108605207</v>
      </c>
      <c r="I10">
        <v>2.3098938472769559</v>
      </c>
      <c r="J10">
        <v>2.431477477598774</v>
      </c>
      <c r="K10">
        <v>2.4215751123817535</v>
      </c>
      <c r="L10">
        <v>2.3851169599549658</v>
      </c>
      <c r="M10">
        <v>2.3478870031929433</v>
      </c>
      <c r="N10">
        <v>2.3101244599898214</v>
      </c>
      <c r="O10">
        <v>2.2717362433735118</v>
      </c>
      <c r="P10">
        <v>2.2316413844056551</v>
      </c>
      <c r="Q10">
        <v>2.1913414314730044</v>
      </c>
      <c r="R10">
        <v>2.1507014235666451</v>
      </c>
    </row>
    <row r="11" spans="1:19" x14ac:dyDescent="0.3">
      <c r="D11" s="3"/>
    </row>
    <row r="12" spans="1:19" x14ac:dyDescent="0.3">
      <c r="D12" s="3"/>
    </row>
    <row r="13" spans="1:19" x14ac:dyDescent="0.3">
      <c r="A13" s="4"/>
      <c r="B13" s="3"/>
      <c r="C13" s="3"/>
    </row>
    <row r="14" spans="1:19" ht="28.8" x14ac:dyDescent="0.3">
      <c r="A14" s="4" t="s">
        <v>34</v>
      </c>
      <c r="B14" t="s">
        <v>2</v>
      </c>
      <c r="E14" s="1"/>
      <c r="F14" s="1">
        <v>2023</v>
      </c>
      <c r="G14" s="1">
        <v>2024</v>
      </c>
      <c r="H14" s="1">
        <v>2025</v>
      </c>
      <c r="I14" s="1">
        <v>2026</v>
      </c>
      <c r="J14" s="1">
        <v>2027</v>
      </c>
      <c r="K14" s="1">
        <v>2028</v>
      </c>
      <c r="L14" s="1">
        <v>2029</v>
      </c>
      <c r="M14" s="1">
        <v>2030</v>
      </c>
      <c r="N14" s="1">
        <v>2031</v>
      </c>
      <c r="O14" s="1">
        <v>2032</v>
      </c>
      <c r="P14" s="1">
        <v>2033</v>
      </c>
      <c r="Q14" s="1">
        <v>2034</v>
      </c>
      <c r="R14" s="1">
        <v>2035</v>
      </c>
      <c r="S14" s="1"/>
    </row>
    <row r="15" spans="1:19" x14ac:dyDescent="0.3">
      <c r="B15">
        <v>14091</v>
      </c>
      <c r="D15" s="3" t="s">
        <v>0</v>
      </c>
      <c r="F15">
        <v>0.65398265073870299</v>
      </c>
      <c r="G15">
        <v>1.4812133873789222</v>
      </c>
      <c r="H15">
        <v>2.6870361404005916</v>
      </c>
      <c r="I15">
        <v>3.6216085083161609</v>
      </c>
      <c r="J15">
        <v>4.558036017415116</v>
      </c>
      <c r="K15">
        <v>4.8993973419771581</v>
      </c>
      <c r="L15">
        <v>5.1329043687068285</v>
      </c>
      <c r="M15">
        <v>5.3713351836960221</v>
      </c>
      <c r="N15">
        <v>5.6136409328952901</v>
      </c>
      <c r="O15">
        <v>5.8586891847255274</v>
      </c>
      <c r="P15">
        <v>6.1061825327188259</v>
      </c>
      <c r="Q15">
        <v>6.3569722461355749</v>
      </c>
      <c r="R15">
        <v>6.6113332159870186</v>
      </c>
    </row>
    <row r="16" spans="1:19" x14ac:dyDescent="0.3">
      <c r="B16">
        <v>14094</v>
      </c>
      <c r="D16" s="3" t="s">
        <v>1</v>
      </c>
      <c r="F16">
        <v>0.18459273025086453</v>
      </c>
      <c r="G16">
        <v>0.39750922240965636</v>
      </c>
      <c r="H16">
        <v>0.68295445270758171</v>
      </c>
      <c r="I16">
        <v>0.87017038634030719</v>
      </c>
      <c r="J16">
        <v>1.0352973788248394</v>
      </c>
      <c r="K16">
        <v>1.0519972108854447</v>
      </c>
      <c r="L16">
        <v>1.0418847071063735</v>
      </c>
      <c r="M16">
        <v>1.0306787189484674</v>
      </c>
      <c r="N16">
        <v>1.018287117296313</v>
      </c>
      <c r="O16">
        <v>1.0046404074869457</v>
      </c>
      <c r="P16">
        <v>0.98983892972902554</v>
      </c>
      <c r="Q16">
        <v>0.97415850703717988</v>
      </c>
      <c r="R16">
        <v>0.95775168095028018</v>
      </c>
    </row>
    <row r="17" spans="1:19" x14ac:dyDescent="0.3">
      <c r="D17" s="3"/>
    </row>
    <row r="18" spans="1:19" x14ac:dyDescent="0.3">
      <c r="D18" s="3"/>
      <c r="E18" s="1"/>
      <c r="F18" s="1">
        <v>2023</v>
      </c>
      <c r="G18" s="1">
        <v>2024</v>
      </c>
      <c r="H18" s="1">
        <v>2025</v>
      </c>
      <c r="I18" s="1">
        <v>2026</v>
      </c>
      <c r="J18" s="1">
        <v>2027</v>
      </c>
      <c r="K18" s="1">
        <v>2028</v>
      </c>
      <c r="L18" s="1">
        <v>2029</v>
      </c>
      <c r="M18" s="1">
        <v>2030</v>
      </c>
      <c r="N18" s="1">
        <v>2031</v>
      </c>
      <c r="O18" s="1">
        <v>2032</v>
      </c>
      <c r="P18" s="1">
        <v>2033</v>
      </c>
      <c r="Q18" s="1">
        <v>2034</v>
      </c>
      <c r="R18" s="1">
        <v>2035</v>
      </c>
      <c r="S18" s="1"/>
    </row>
    <row r="19" spans="1:19" ht="43.2" x14ac:dyDescent="0.3">
      <c r="A19" s="4" t="s">
        <v>15</v>
      </c>
      <c r="B19" s="12" t="s">
        <v>1</v>
      </c>
      <c r="C19" s="13"/>
      <c r="E19" s="17" t="s">
        <v>37</v>
      </c>
      <c r="F19" s="13">
        <v>1.5501982293087329</v>
      </c>
      <c r="G19" s="13">
        <v>1.511986991957571</v>
      </c>
      <c r="H19" s="13">
        <v>1.4830586558976253</v>
      </c>
      <c r="I19" s="13">
        <v>1.4397234609366487</v>
      </c>
      <c r="J19" s="13">
        <v>1.3961800987739346</v>
      </c>
      <c r="K19" s="13">
        <v>1.3695779014963088</v>
      </c>
      <c r="L19" s="13">
        <v>1.3432322528485923</v>
      </c>
      <c r="M19" s="13">
        <v>1.3172082842444759</v>
      </c>
      <c r="N19" s="13">
        <v>1.2918373426935084</v>
      </c>
      <c r="O19" s="13">
        <v>1.267095835886566</v>
      </c>
      <c r="P19" s="13">
        <v>1.2418024546766295</v>
      </c>
      <c r="Q19" s="13">
        <v>1.2171829244358245</v>
      </c>
      <c r="R19" s="13">
        <v>1.1929497426163649</v>
      </c>
    </row>
    <row r="20" spans="1:19" ht="41.55" customHeight="1" x14ac:dyDescent="0.3">
      <c r="A20" s="4" t="s">
        <v>49</v>
      </c>
      <c r="B20" s="12" t="s">
        <v>1</v>
      </c>
      <c r="C20" s="13"/>
      <c r="E20" s="17" t="s">
        <v>38</v>
      </c>
      <c r="F20" s="13">
        <v>0.77559629848675682</v>
      </c>
      <c r="G20" s="13">
        <v>0.85585108201634963</v>
      </c>
      <c r="H20" s="13">
        <v>1.0175764502719673</v>
      </c>
      <c r="I20" s="13">
        <v>1.0322528157917468</v>
      </c>
      <c r="J20" s="13">
        <v>1.0425598924717661</v>
      </c>
      <c r="K20" s="13">
        <v>1.0590935314091015</v>
      </c>
      <c r="L20" s="13">
        <v>1.0479653896467358</v>
      </c>
      <c r="M20" s="13">
        <v>1.0358504255845742</v>
      </c>
      <c r="N20" s="13">
        <v>1.0222142024423038</v>
      </c>
      <c r="O20" s="13">
        <v>1.0074894561154237</v>
      </c>
      <c r="P20" s="13">
        <v>0.99177031284823824</v>
      </c>
      <c r="Q20" s="13">
        <v>0.9754599948564282</v>
      </c>
      <c r="R20" s="13">
        <v>0.9587522740862171</v>
      </c>
    </row>
    <row r="21" spans="1:19" x14ac:dyDescent="0.3">
      <c r="A21" s="4"/>
      <c r="D21" s="3"/>
    </row>
    <row r="22" spans="1:19" x14ac:dyDescent="0.3">
      <c r="D22" s="3"/>
    </row>
    <row r="23" spans="1:19" x14ac:dyDescent="0.3">
      <c r="D23" s="3"/>
    </row>
    <row r="24" spans="1:19" x14ac:dyDescent="0.3">
      <c r="A24" s="8" t="s">
        <v>20</v>
      </c>
      <c r="B24" s="6"/>
      <c r="C24" s="6"/>
      <c r="D24" s="7"/>
    </row>
    <row r="25" spans="1:19" x14ac:dyDescent="0.3">
      <c r="D25" s="3"/>
    </row>
    <row r="26" spans="1:19" x14ac:dyDescent="0.3">
      <c r="D26" s="3"/>
    </row>
    <row r="27" spans="1:19" ht="21" x14ac:dyDescent="0.4">
      <c r="A27" s="5" t="s">
        <v>13</v>
      </c>
      <c r="B27" t="s">
        <v>46</v>
      </c>
      <c r="D27" s="3"/>
    </row>
    <row r="28" spans="1:19" ht="21" x14ac:dyDescent="0.4">
      <c r="A28" s="5"/>
      <c r="D28" s="3"/>
    </row>
    <row r="29" spans="1:19" ht="21" x14ac:dyDescent="0.4">
      <c r="A29" s="5"/>
      <c r="D29" s="3"/>
    </row>
    <row r="30" spans="1:19" ht="21" x14ac:dyDescent="0.4">
      <c r="A30" s="5"/>
      <c r="D30" s="3"/>
    </row>
    <row r="31" spans="1:19" ht="21" x14ac:dyDescent="0.4">
      <c r="A31" s="5"/>
      <c r="D31" s="3"/>
    </row>
    <row r="32" spans="1:19" ht="21" x14ac:dyDescent="0.4">
      <c r="A32" s="5"/>
      <c r="D32" s="3"/>
    </row>
    <row r="33" spans="1:19" x14ac:dyDescent="0.3">
      <c r="A33" s="3" t="s">
        <v>26</v>
      </c>
      <c r="D33" s="3"/>
    </row>
    <row r="34" spans="1:19" x14ac:dyDescent="0.3">
      <c r="D34" s="3"/>
    </row>
    <row r="35" spans="1:19" ht="28.8" x14ac:dyDescent="0.3">
      <c r="A35" s="4" t="s">
        <v>33</v>
      </c>
    </row>
    <row r="36" spans="1:19" x14ac:dyDescent="0.3">
      <c r="A36" t="s">
        <v>9</v>
      </c>
      <c r="E36" s="1">
        <v>2022</v>
      </c>
      <c r="F36" s="1">
        <v>2023</v>
      </c>
      <c r="G36" s="1">
        <v>2024</v>
      </c>
      <c r="H36" s="1">
        <v>2025</v>
      </c>
      <c r="I36" s="1">
        <v>2026</v>
      </c>
      <c r="J36" s="1">
        <v>2027</v>
      </c>
      <c r="K36" s="1">
        <v>2028</v>
      </c>
      <c r="L36" s="1">
        <v>2029</v>
      </c>
      <c r="M36" s="1">
        <v>2030</v>
      </c>
      <c r="N36" s="1">
        <v>2031</v>
      </c>
      <c r="O36" s="1">
        <v>2032</v>
      </c>
      <c r="P36" s="1">
        <v>2033</v>
      </c>
      <c r="Q36" s="1">
        <v>2034</v>
      </c>
      <c r="R36" s="1">
        <v>2035</v>
      </c>
      <c r="S36" s="16">
        <v>2036</v>
      </c>
    </row>
    <row r="37" spans="1:19" x14ac:dyDescent="0.3">
      <c r="A37" t="s">
        <v>10</v>
      </c>
      <c r="B37">
        <v>13358</v>
      </c>
      <c r="E37" s="13">
        <v>6.6049410463364475E-2</v>
      </c>
      <c r="F37" s="13">
        <v>4.3839179798275604E-2</v>
      </c>
      <c r="G37" s="13">
        <v>5.1765172521563485E-2</v>
      </c>
      <c r="H37" s="13">
        <v>5.5872179729354231E-2</v>
      </c>
      <c r="I37" s="13">
        <v>5.7828919142358846E-2</v>
      </c>
      <c r="J37" s="13">
        <v>5.7828919142358846E-2</v>
      </c>
      <c r="K37" s="13">
        <v>5.7828919142358846E-2</v>
      </c>
      <c r="L37" s="13">
        <v>5.7828919142358846E-2</v>
      </c>
      <c r="M37" s="13">
        <v>5.7828919142358846E-2</v>
      </c>
      <c r="N37" s="13">
        <v>5.7828919142358846E-2</v>
      </c>
      <c r="O37" s="13">
        <v>5.7828919142358846E-2</v>
      </c>
      <c r="P37" s="13">
        <v>5.7828919142358846E-2</v>
      </c>
      <c r="Q37" s="13">
        <v>5.7828919142358846E-2</v>
      </c>
      <c r="R37" s="13">
        <v>5.7828919142358846E-2</v>
      </c>
      <c r="S37" s="13">
        <v>5.7828919142358846E-2</v>
      </c>
    </row>
    <row r="38" spans="1:19" x14ac:dyDescent="0.3">
      <c r="A38" t="s">
        <v>12</v>
      </c>
      <c r="E38">
        <v>-1.0828759731752452E-2</v>
      </c>
      <c r="F38">
        <v>-1.5680245183552436E-2</v>
      </c>
      <c r="G38">
        <v>-1.6863194048304397E-2</v>
      </c>
      <c r="H38">
        <v>-1.7965142808342993E-2</v>
      </c>
      <c r="I38">
        <v>-1.762994731008273E-2</v>
      </c>
      <c r="J38">
        <v>-1.619480999554028E-2</v>
      </c>
      <c r="K38">
        <v>-1.5026175997444279E-2</v>
      </c>
      <c r="L38">
        <v>-1.2927828430353543E-2</v>
      </c>
      <c r="M38">
        <v>-1.112540308397348E-2</v>
      </c>
      <c r="N38">
        <v>-1.0156633492872861E-2</v>
      </c>
      <c r="O38">
        <v>-8.4596635584419239E-3</v>
      </c>
      <c r="P38">
        <v>-8.0999753024955934E-3</v>
      </c>
      <c r="Q38">
        <v>-7.7922082922401107E-3</v>
      </c>
      <c r="R38">
        <v>-7.6305434271970278E-3</v>
      </c>
    </row>
    <row r="39" spans="1:19" x14ac:dyDescent="0.3">
      <c r="A39" t="s">
        <v>5</v>
      </c>
      <c r="E39">
        <v>5.6077505753718048E-3</v>
      </c>
      <c r="F39">
        <v>8.258248905407925E-3</v>
      </c>
      <c r="G39">
        <v>9.8808370443215776E-3</v>
      </c>
      <c r="H39">
        <v>1.1615924293997111E-2</v>
      </c>
      <c r="I39">
        <v>1.3077006870360909E-2</v>
      </c>
      <c r="J39">
        <v>1.3487805815419409E-2</v>
      </c>
      <c r="K39">
        <v>1.3480133509127081E-2</v>
      </c>
      <c r="L39">
        <v>1.2818171242231743E-2</v>
      </c>
      <c r="M39">
        <v>1.1436094003833891E-2</v>
      </c>
      <c r="N39">
        <v>1.0196234796861818E-2</v>
      </c>
      <c r="O39">
        <v>9.2765530058006498E-3</v>
      </c>
      <c r="P39">
        <v>8.8180357527251289E-3</v>
      </c>
      <c r="Q39">
        <v>8.4436437403201687E-3</v>
      </c>
      <c r="R39">
        <v>8.1947408705004485E-3</v>
      </c>
    </row>
    <row r="40" spans="1:19" x14ac:dyDescent="0.3">
      <c r="A40" t="s">
        <v>6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9" x14ac:dyDescent="0.3">
      <c r="A41" t="s">
        <v>7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9" x14ac:dyDescent="0.3">
      <c r="A42" t="s">
        <v>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4" spans="1:19" x14ac:dyDescent="0.3">
      <c r="A44" t="s">
        <v>11</v>
      </c>
      <c r="B44">
        <v>13365</v>
      </c>
      <c r="E44" s="13">
        <v>6.3963432083073868E-2</v>
      </c>
      <c r="F44" s="13">
        <v>3.8976126139749961E-2</v>
      </c>
      <c r="G44" s="13">
        <v>4.7393437655790988E-2</v>
      </c>
      <c r="H44" s="13">
        <v>5.0216360313100727E-2</v>
      </c>
      <c r="I44" s="13">
        <v>5.2704296843926517E-2</v>
      </c>
      <c r="J44" s="13">
        <v>5.3401786537173437E-2</v>
      </c>
      <c r="K44" s="13">
        <v>5.3624452706549267E-2</v>
      </c>
      <c r="L44" s="13">
        <v>5.4976145038571483E-2</v>
      </c>
      <c r="M44" s="13">
        <v>5.5994950775414595E-2</v>
      </c>
      <c r="N44" s="13">
        <v>5.6924701448454941E-2</v>
      </c>
      <c r="O44" s="13">
        <v>5.7477164165595021E-2</v>
      </c>
      <c r="P44" s="13">
        <v>5.7714445888102268E-2</v>
      </c>
      <c r="Q44" s="13">
        <v>5.7908285634240768E-2</v>
      </c>
      <c r="R44" s="13">
        <v>5.7967506447800174E-2</v>
      </c>
      <c r="S44" s="13">
        <v>5.7828919142358846E-2</v>
      </c>
    </row>
    <row r="45" spans="1:19" x14ac:dyDescent="0.3">
      <c r="A45" s="6" t="s">
        <v>18</v>
      </c>
      <c r="B45" s="6"/>
      <c r="C45" s="6"/>
      <c r="D45" s="6"/>
      <c r="E45" s="6">
        <v>0</v>
      </c>
      <c r="F45" s="6">
        <v>-9.3071555818410867E-4</v>
      </c>
      <c r="G45" s="6">
        <v>-2.2679753759984322E-3</v>
      </c>
      <c r="H45" s="6">
        <v>-2.2802149521578205E-3</v>
      </c>
      <c r="I45" s="6">
        <v>-2.8347237859734087E-3</v>
      </c>
      <c r="J45" s="6">
        <v>-2.3726284498386124E-3</v>
      </c>
      <c r="K45" s="6">
        <v>-1.9542690911359684E-3</v>
      </c>
      <c r="L45" s="6">
        <v>-1.6688095080882939E-3</v>
      </c>
      <c r="M45" s="6">
        <v>-1.0467261234277797E-3</v>
      </c>
      <c r="N45" s="6">
        <v>-6.163168969540167E-4</v>
      </c>
      <c r="O45" s="6">
        <v>-2.1403794246070001E-4</v>
      </c>
      <c r="P45" s="6">
        <v>-3.420970093008513E-5</v>
      </c>
      <c r="Q45" s="6">
        <v>2.9203533665145276E-5</v>
      </c>
      <c r="R45" s="6">
        <v>4.6145653505913486E-5</v>
      </c>
      <c r="S45" s="6">
        <v>0</v>
      </c>
    </row>
    <row r="46" spans="1:19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 x14ac:dyDescent="0.3">
      <c r="A47" s="3" t="s">
        <v>27</v>
      </c>
    </row>
    <row r="48" spans="1:19" x14ac:dyDescent="0.3">
      <c r="A48" s="3"/>
      <c r="B48" s="15"/>
    </row>
    <row r="49" spans="1:19" ht="43.2" x14ac:dyDescent="0.3">
      <c r="A49" s="4" t="s">
        <v>19</v>
      </c>
    </row>
    <row r="50" spans="1:19" ht="28.8" x14ac:dyDescent="0.3">
      <c r="A50" s="4" t="s">
        <v>47</v>
      </c>
    </row>
    <row r="51" spans="1:19" x14ac:dyDescent="0.3">
      <c r="A51" t="s">
        <v>11</v>
      </c>
      <c r="B51">
        <v>13365</v>
      </c>
      <c r="E51" s="13">
        <v>6.6049410463364475E-2</v>
      </c>
      <c r="F51" s="13">
        <v>4.2908464240091496E-2</v>
      </c>
      <c r="G51" s="13">
        <v>4.9497197145565053E-2</v>
      </c>
      <c r="H51" s="13">
        <v>5.359196477719641E-2</v>
      </c>
      <c r="I51" s="13">
        <v>5.4994195356385438E-2</v>
      </c>
      <c r="J51" s="13">
        <v>5.5456290692520234E-2</v>
      </c>
      <c r="K51" s="13">
        <v>5.5874650051222878E-2</v>
      </c>
      <c r="L51" s="13">
        <v>5.6160109634270552E-2</v>
      </c>
      <c r="M51" s="13">
        <v>5.6782193018931067E-2</v>
      </c>
      <c r="N51" s="13">
        <v>5.721260224540483E-2</v>
      </c>
      <c r="O51" s="13">
        <v>5.7614881199898146E-2</v>
      </c>
      <c r="P51" s="13">
        <v>5.7794709441428761E-2</v>
      </c>
      <c r="Q51" s="13">
        <v>5.7858122676023992E-2</v>
      </c>
      <c r="R51" s="13">
        <v>5.787506479586476E-2</v>
      </c>
      <c r="S51" s="13">
        <v>5.7828919142358846E-2</v>
      </c>
    </row>
    <row r="52" spans="1:19" x14ac:dyDescent="0.3">
      <c r="A52" s="6" t="s">
        <v>28</v>
      </c>
    </row>
    <row r="54" spans="1:19" x14ac:dyDescent="0.3">
      <c r="A54" s="8" t="s">
        <v>29</v>
      </c>
      <c r="B54" s="6"/>
      <c r="C54" s="6"/>
    </row>
    <row r="55" spans="1:19" x14ac:dyDescent="0.3">
      <c r="A55" s="9"/>
    </row>
    <row r="56" spans="1:19" x14ac:dyDescent="0.3">
      <c r="D56" s="10"/>
    </row>
    <row r="59" spans="1:19" ht="21" x14ac:dyDescent="0.4">
      <c r="A59" s="5" t="s">
        <v>39</v>
      </c>
    </row>
    <row r="60" spans="1:19" x14ac:dyDescent="0.3">
      <c r="C60" s="1">
        <v>2022</v>
      </c>
      <c r="D60" s="1">
        <v>2023</v>
      </c>
      <c r="E60" s="1">
        <v>2024</v>
      </c>
      <c r="F60" s="1">
        <v>2025</v>
      </c>
      <c r="G60" s="1">
        <v>2026</v>
      </c>
      <c r="H60" s="1">
        <v>2027</v>
      </c>
      <c r="I60" s="1">
        <v>2028</v>
      </c>
      <c r="J60" s="1">
        <v>2029</v>
      </c>
      <c r="K60" s="1">
        <v>2030</v>
      </c>
      <c r="L60" s="1">
        <v>2031</v>
      </c>
      <c r="M60" s="1">
        <v>2032</v>
      </c>
      <c r="N60" s="1">
        <v>2033</v>
      </c>
      <c r="O60" s="1">
        <v>2034</v>
      </c>
      <c r="P60" s="1">
        <v>2035</v>
      </c>
      <c r="Q60" s="16">
        <v>2036</v>
      </c>
    </row>
    <row r="61" spans="1:19" x14ac:dyDescent="0.3">
      <c r="B61" t="s">
        <v>10</v>
      </c>
      <c r="C61">
        <v>6.6049410463364475E-2</v>
      </c>
      <c r="D61">
        <v>4.3839179798275604E-2</v>
      </c>
      <c r="E61">
        <v>5.1765172521563485E-2</v>
      </c>
      <c r="F61">
        <v>5.5872179729354231E-2</v>
      </c>
      <c r="G61">
        <v>5.7828919142358846E-2</v>
      </c>
      <c r="H61">
        <v>5.7828919142358846E-2</v>
      </c>
      <c r="I61">
        <v>5.7828919142358846E-2</v>
      </c>
      <c r="J61">
        <v>5.7828919142358846E-2</v>
      </c>
      <c r="K61">
        <v>5.7828919142358846E-2</v>
      </c>
      <c r="L61">
        <v>5.7828919142358846E-2</v>
      </c>
      <c r="M61">
        <v>5.7828919142358846E-2</v>
      </c>
      <c r="N61">
        <v>5.7828919142358846E-2</v>
      </c>
      <c r="O61">
        <v>5.7828919142358846E-2</v>
      </c>
      <c r="P61">
        <v>5.7828919142358846E-2</v>
      </c>
      <c r="Q61">
        <v>5.7828919142358846E-2</v>
      </c>
    </row>
    <row r="62" spans="1:19" x14ac:dyDescent="0.3">
      <c r="B62" t="s">
        <v>41</v>
      </c>
      <c r="C62">
        <v>6.3963432083073868E-2</v>
      </c>
      <c r="D62">
        <v>3.8976126139749961E-2</v>
      </c>
      <c r="E62">
        <v>4.7393437655790988E-2</v>
      </c>
      <c r="F62">
        <v>5.0216360313100727E-2</v>
      </c>
      <c r="G62">
        <v>5.2704296843926517E-2</v>
      </c>
      <c r="H62">
        <v>5.3401786537173437E-2</v>
      </c>
      <c r="I62">
        <v>5.3624452706549267E-2</v>
      </c>
      <c r="J62">
        <v>5.4976145038571483E-2</v>
      </c>
      <c r="K62">
        <v>5.5994950775414595E-2</v>
      </c>
      <c r="L62">
        <v>5.6924701448454941E-2</v>
      </c>
      <c r="M62">
        <v>5.7477164165595021E-2</v>
      </c>
      <c r="N62">
        <v>5.7714445888102268E-2</v>
      </c>
      <c r="O62">
        <v>5.7908285634240768E-2</v>
      </c>
      <c r="P62">
        <v>5.7967506447800174E-2</v>
      </c>
      <c r="Q62">
        <v>5.7828919142358846E-2</v>
      </c>
    </row>
    <row r="63" spans="1:19" x14ac:dyDescent="0.3">
      <c r="B63" t="s">
        <v>42</v>
      </c>
      <c r="C63">
        <v>6.6049410463364475E-2</v>
      </c>
      <c r="D63">
        <v>4.2908464240091496E-2</v>
      </c>
      <c r="E63">
        <v>4.9497197145565053E-2</v>
      </c>
      <c r="F63">
        <v>5.359196477719641E-2</v>
      </c>
      <c r="G63">
        <v>5.4994195356385438E-2</v>
      </c>
      <c r="H63">
        <v>5.5456290692520234E-2</v>
      </c>
      <c r="I63">
        <v>5.5874650051222878E-2</v>
      </c>
      <c r="J63">
        <v>5.6160109634270552E-2</v>
      </c>
      <c r="K63">
        <v>5.6782193018931067E-2</v>
      </c>
      <c r="L63">
        <v>5.721260224540483E-2</v>
      </c>
      <c r="M63">
        <v>5.7614881199898146E-2</v>
      </c>
      <c r="N63">
        <v>5.7794709441428761E-2</v>
      </c>
      <c r="O63">
        <v>5.7858122676023992E-2</v>
      </c>
      <c r="P63">
        <v>5.787506479586476E-2</v>
      </c>
      <c r="Q63">
        <v>5.7828919142358846E-2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725D0-65B5-497F-82B0-F75E2F2354EC}">
  <dimension ref="A2:S48"/>
  <sheetViews>
    <sheetView topLeftCell="A41" workbookViewId="0">
      <selection activeCell="B53" sqref="B53"/>
    </sheetView>
  </sheetViews>
  <sheetFormatPr defaultRowHeight="14.4" x14ac:dyDescent="0.3"/>
  <cols>
    <col min="1" max="1" width="31.6640625" customWidth="1"/>
    <col min="2" max="3" width="13.6640625" customWidth="1"/>
    <col min="4" max="4" width="33.77734375" customWidth="1"/>
  </cols>
  <sheetData>
    <row r="2" spans="1:19" ht="21" x14ac:dyDescent="0.4">
      <c r="A2" s="5" t="s">
        <v>51</v>
      </c>
    </row>
    <row r="4" spans="1:19" ht="21" x14ac:dyDescent="0.4">
      <c r="A4" s="5" t="s">
        <v>14</v>
      </c>
    </row>
    <row r="5" spans="1:19" ht="21" x14ac:dyDescent="0.4">
      <c r="A5" s="5"/>
    </row>
    <row r="6" spans="1:19" x14ac:dyDescent="0.3">
      <c r="A6" s="3" t="s">
        <v>24</v>
      </c>
    </row>
    <row r="7" spans="1:19" x14ac:dyDescent="0.3">
      <c r="A7" s="3"/>
    </row>
    <row r="8" spans="1:19" ht="43.2" x14ac:dyDescent="0.3">
      <c r="A8" s="4" t="s">
        <v>33</v>
      </c>
      <c r="B8" t="s">
        <v>2</v>
      </c>
      <c r="E8" s="1">
        <v>2022</v>
      </c>
      <c r="F8" s="1">
        <v>2023</v>
      </c>
      <c r="G8" s="1">
        <v>2024</v>
      </c>
      <c r="H8" s="1">
        <v>2025</v>
      </c>
      <c r="I8" s="1">
        <v>2026</v>
      </c>
      <c r="J8" s="1">
        <v>2027</v>
      </c>
      <c r="K8" s="1">
        <v>2028</v>
      </c>
      <c r="L8" s="1">
        <v>2029</v>
      </c>
      <c r="M8" s="1">
        <v>2030</v>
      </c>
      <c r="N8" s="1">
        <v>2031</v>
      </c>
      <c r="O8" s="1">
        <v>2032</v>
      </c>
      <c r="P8" s="1">
        <v>2033</v>
      </c>
      <c r="Q8" s="1">
        <v>2034</v>
      </c>
      <c r="R8" s="1">
        <v>2035</v>
      </c>
    </row>
    <row r="9" spans="1:19" x14ac:dyDescent="0.3">
      <c r="B9">
        <v>14094</v>
      </c>
      <c r="D9" s="3" t="s">
        <v>1</v>
      </c>
      <c r="E9">
        <v>1.3828715859194562</v>
      </c>
      <c r="F9">
        <v>1.4726498114922313</v>
      </c>
      <c r="G9">
        <v>1.5575714276337136</v>
      </c>
      <c r="H9">
        <v>1.6468688952012762</v>
      </c>
      <c r="I9">
        <v>1.7300506988924536</v>
      </c>
      <c r="J9">
        <v>1.8061931292143747</v>
      </c>
      <c r="K9">
        <v>1.8183282824287055</v>
      </c>
      <c r="L9">
        <v>1.8289346766914636</v>
      </c>
      <c r="M9">
        <v>1.8374578071872887</v>
      </c>
      <c r="N9">
        <v>1.8454672859554728</v>
      </c>
      <c r="O9">
        <v>1.8519944548519893</v>
      </c>
      <c r="P9">
        <v>1.8225519754628254</v>
      </c>
      <c r="Q9">
        <v>1.8087247319521547</v>
      </c>
      <c r="R9">
        <v>1.7925954507484212</v>
      </c>
    </row>
    <row r="10" spans="1:19" ht="28.8" x14ac:dyDescent="0.3">
      <c r="A10" s="4" t="s">
        <v>52</v>
      </c>
      <c r="B10" t="s">
        <v>2</v>
      </c>
      <c r="E10" s="1">
        <v>2022</v>
      </c>
      <c r="F10" s="1">
        <v>2023</v>
      </c>
      <c r="G10" s="1">
        <v>2024</v>
      </c>
      <c r="H10" s="1">
        <v>2025</v>
      </c>
      <c r="I10" s="1">
        <v>2026</v>
      </c>
      <c r="J10" s="1">
        <v>2027</v>
      </c>
      <c r="K10" s="1">
        <v>2028</v>
      </c>
      <c r="L10" s="1">
        <v>2029</v>
      </c>
      <c r="M10" s="1">
        <v>2030</v>
      </c>
      <c r="N10" s="1">
        <v>2031</v>
      </c>
      <c r="O10" s="1">
        <v>2032</v>
      </c>
      <c r="P10" s="1">
        <v>2033</v>
      </c>
      <c r="Q10" s="1">
        <v>2034</v>
      </c>
      <c r="R10" s="1">
        <v>2035</v>
      </c>
      <c r="S10" s="1"/>
    </row>
    <row r="11" spans="1:19" x14ac:dyDescent="0.3">
      <c r="B11">
        <v>14094</v>
      </c>
      <c r="D11" s="3" t="s">
        <v>1</v>
      </c>
      <c r="E11">
        <v>0</v>
      </c>
      <c r="F11">
        <v>6.9797110115244365E-2</v>
      </c>
      <c r="G11">
        <v>0.13947905124595916</v>
      </c>
      <c r="H11">
        <v>0.20892424264160869</v>
      </c>
      <c r="I11">
        <v>0.27719465952525191</v>
      </c>
      <c r="J11">
        <v>0.34371217995180725</v>
      </c>
      <c r="K11">
        <v>0.34722000591554192</v>
      </c>
      <c r="L11">
        <v>0.35003899092632373</v>
      </c>
      <c r="M11">
        <v>0.35194970417140237</v>
      </c>
      <c r="N11">
        <v>0.35304838917637049</v>
      </c>
      <c r="O11">
        <v>0.35147297294463264</v>
      </c>
      <c r="P11">
        <v>0.34831277021677653</v>
      </c>
      <c r="Q11">
        <v>0.34848611194286594</v>
      </c>
      <c r="R11">
        <v>0.34834359332503517</v>
      </c>
    </row>
    <row r="12" spans="1:19" x14ac:dyDescent="0.3">
      <c r="D12" s="3"/>
    </row>
    <row r="13" spans="1:19" x14ac:dyDescent="0.3">
      <c r="A13" s="3" t="s">
        <v>15</v>
      </c>
      <c r="D13" s="12" t="s">
        <v>17</v>
      </c>
      <c r="E13" s="13"/>
      <c r="F13" s="13">
        <f t="shared" ref="F13:R13" si="0">F9-F11</f>
        <v>1.4028527013769869</v>
      </c>
      <c r="G13" s="13">
        <f t="shared" si="0"/>
        <v>1.4180923763877544</v>
      </c>
      <c r="H13" s="13">
        <f t="shared" si="0"/>
        <v>1.4379446525596675</v>
      </c>
      <c r="I13" s="13">
        <f t="shared" si="0"/>
        <v>1.4528560393672016</v>
      </c>
      <c r="J13" s="13">
        <f t="shared" si="0"/>
        <v>1.4624809492625674</v>
      </c>
      <c r="K13" s="13">
        <f t="shared" si="0"/>
        <v>1.4711082765131636</v>
      </c>
      <c r="L13" s="13">
        <f t="shared" si="0"/>
        <v>1.4788956857651399</v>
      </c>
      <c r="M13" s="13">
        <f t="shared" si="0"/>
        <v>1.4855081030158863</v>
      </c>
      <c r="N13" s="13">
        <f t="shared" si="0"/>
        <v>1.4924188967791023</v>
      </c>
      <c r="O13" s="13">
        <f t="shared" si="0"/>
        <v>1.5005214819073567</v>
      </c>
      <c r="P13" s="13">
        <f t="shared" si="0"/>
        <v>1.4742392052460489</v>
      </c>
      <c r="Q13" s="13">
        <f t="shared" si="0"/>
        <v>1.4602386200092887</v>
      </c>
      <c r="R13" s="13">
        <f t="shared" si="0"/>
        <v>1.444251857423386</v>
      </c>
    </row>
    <row r="15" spans="1:19" x14ac:dyDescent="0.3">
      <c r="D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9" x14ac:dyDescent="0.3">
      <c r="A16" s="8" t="s">
        <v>22</v>
      </c>
      <c r="B16" s="6"/>
      <c r="C16" s="6"/>
      <c r="D16" s="7"/>
      <c r="G16" s="13" t="s">
        <v>43</v>
      </c>
      <c r="H16" s="13"/>
      <c r="I16" s="13"/>
    </row>
    <row r="17" spans="1:19" x14ac:dyDescent="0.3">
      <c r="A17" s="9"/>
      <c r="D17" s="3"/>
    </row>
    <row r="18" spans="1:19" x14ac:dyDescent="0.3">
      <c r="A18" s="3" t="s">
        <v>25</v>
      </c>
      <c r="D18" s="3"/>
    </row>
    <row r="19" spans="1:19" ht="43.95" customHeight="1" x14ac:dyDescent="0.3">
      <c r="A19" s="4" t="s">
        <v>35</v>
      </c>
      <c r="B19">
        <v>14094</v>
      </c>
      <c r="D19" s="12" t="s">
        <v>1</v>
      </c>
      <c r="E19" s="13">
        <v>0</v>
      </c>
      <c r="F19" s="13">
        <v>0.32344808682892268</v>
      </c>
      <c r="G19" s="13">
        <v>0.32935484397493386</v>
      </c>
      <c r="H19" s="13">
        <v>0.33771051893947046</v>
      </c>
      <c r="I19" s="13">
        <v>0.34456763362914611</v>
      </c>
      <c r="J19" s="13">
        <v>0.35005611126267677</v>
      </c>
      <c r="K19" s="13">
        <v>0.3520089365883754</v>
      </c>
      <c r="L19" s="13">
        <v>0.35278681752385932</v>
      </c>
      <c r="M19" s="13">
        <v>0.35330081438535199</v>
      </c>
      <c r="N19" s="13">
        <v>0.35341049893157184</v>
      </c>
      <c r="O19" s="13">
        <v>0.351563025788729</v>
      </c>
      <c r="P19" s="13">
        <v>0.34864381192451965</v>
      </c>
      <c r="Q19" s="13">
        <v>0.34877078864145616</v>
      </c>
      <c r="R19" s="13">
        <v>0.34858476507570035</v>
      </c>
    </row>
    <row r="21" spans="1:19" x14ac:dyDescent="0.3">
      <c r="D21" s="3"/>
    </row>
    <row r="22" spans="1:19" x14ac:dyDescent="0.3">
      <c r="A22" s="8" t="s">
        <v>20</v>
      </c>
      <c r="B22" s="6"/>
      <c r="C22" s="6"/>
      <c r="D22" s="7"/>
    </row>
    <row r="23" spans="1:19" x14ac:dyDescent="0.3">
      <c r="D23" s="3"/>
    </row>
    <row r="24" spans="1:19" x14ac:dyDescent="0.3">
      <c r="D24" s="3"/>
    </row>
    <row r="25" spans="1:19" ht="21" x14ac:dyDescent="0.4">
      <c r="A25" s="5" t="s">
        <v>13</v>
      </c>
      <c r="B25" t="s">
        <v>46</v>
      </c>
      <c r="D25" s="3"/>
    </row>
    <row r="26" spans="1:19" ht="21" x14ac:dyDescent="0.4">
      <c r="A26" s="5"/>
      <c r="D26" s="3"/>
    </row>
    <row r="27" spans="1:19" x14ac:dyDescent="0.3">
      <c r="A27" s="3" t="s">
        <v>26</v>
      </c>
      <c r="D27" s="3"/>
    </row>
    <row r="28" spans="1:19" x14ac:dyDescent="0.3">
      <c r="D28" s="3"/>
    </row>
    <row r="29" spans="1:19" ht="43.2" x14ac:dyDescent="0.3">
      <c r="A29" s="4" t="s">
        <v>33</v>
      </c>
    </row>
    <row r="30" spans="1:19" x14ac:dyDescent="0.3">
      <c r="A30" t="s">
        <v>9</v>
      </c>
      <c r="E30" s="1">
        <v>2022</v>
      </c>
      <c r="F30" s="1">
        <v>2023</v>
      </c>
      <c r="G30" s="1">
        <v>2024</v>
      </c>
      <c r="H30" s="1">
        <v>2025</v>
      </c>
      <c r="I30" s="1">
        <v>2026</v>
      </c>
      <c r="J30" s="1">
        <v>2027</v>
      </c>
      <c r="K30" s="1">
        <v>2028</v>
      </c>
      <c r="L30" s="1">
        <v>2029</v>
      </c>
      <c r="M30" s="1">
        <v>2030</v>
      </c>
      <c r="N30" s="1">
        <v>2031</v>
      </c>
      <c r="O30" s="1">
        <v>2032</v>
      </c>
      <c r="P30" s="1">
        <v>2033</v>
      </c>
      <c r="Q30" s="1">
        <v>2034</v>
      </c>
      <c r="R30" s="1">
        <v>2035</v>
      </c>
      <c r="S30" s="16">
        <v>2036</v>
      </c>
    </row>
    <row r="31" spans="1:19" x14ac:dyDescent="0.3">
      <c r="A31" t="s">
        <v>10</v>
      </c>
      <c r="B31">
        <v>13358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</row>
    <row r="32" spans="1:19" x14ac:dyDescent="0.3">
      <c r="A32" t="s">
        <v>12</v>
      </c>
    </row>
    <row r="33" spans="1:19" x14ac:dyDescent="0.3">
      <c r="A33" t="s">
        <v>5</v>
      </c>
    </row>
    <row r="34" spans="1:19" x14ac:dyDescent="0.3">
      <c r="A34" t="s">
        <v>6</v>
      </c>
    </row>
    <row r="35" spans="1:19" x14ac:dyDescent="0.3">
      <c r="A35" t="s">
        <v>7</v>
      </c>
    </row>
    <row r="36" spans="1:19" x14ac:dyDescent="0.3">
      <c r="A36" t="s">
        <v>8</v>
      </c>
    </row>
    <row r="37" spans="1:19" x14ac:dyDescent="0.3">
      <c r="E37" s="1">
        <v>2022</v>
      </c>
      <c r="F37" s="1">
        <v>2023</v>
      </c>
      <c r="G37" s="1">
        <v>2024</v>
      </c>
      <c r="H37" s="1">
        <v>2025</v>
      </c>
      <c r="I37" s="1">
        <v>2026</v>
      </c>
      <c r="J37" s="1">
        <v>2027</v>
      </c>
      <c r="K37" s="1">
        <v>2028</v>
      </c>
      <c r="L37" s="1">
        <v>2029</v>
      </c>
      <c r="M37" s="1">
        <v>2030</v>
      </c>
      <c r="N37" s="1">
        <v>2031</v>
      </c>
      <c r="O37" s="1">
        <v>2032</v>
      </c>
      <c r="P37" s="1">
        <v>2033</v>
      </c>
      <c r="Q37" s="1">
        <v>2034</v>
      </c>
      <c r="R37" s="1">
        <v>2035</v>
      </c>
      <c r="S37" s="16">
        <v>2036</v>
      </c>
    </row>
    <row r="38" spans="1:19" x14ac:dyDescent="0.3">
      <c r="A38" t="s">
        <v>11</v>
      </c>
      <c r="B38">
        <v>13365</v>
      </c>
      <c r="E38" s="13">
        <v>-3.7337532819825339E-3</v>
      </c>
      <c r="F38" s="13">
        <v>-4.9441646011726438E-3</v>
      </c>
      <c r="G38" s="13">
        <v>-4.1300004539200231E-3</v>
      </c>
      <c r="H38" s="13">
        <v>-3.390716057049643E-3</v>
      </c>
      <c r="I38" s="13">
        <v>-2.0258743589875831E-3</v>
      </c>
      <c r="J38" s="13">
        <v>-8.1546260262994451E-4</v>
      </c>
      <c r="K38" s="13">
        <v>-4.5997220792067493E-4</v>
      </c>
      <c r="L38" s="13">
        <v>8.2245935754032308E-5</v>
      </c>
      <c r="M38" s="13">
        <v>3.6558025644096125E-5</v>
      </c>
      <c r="N38" s="13">
        <v>-3.6062394853795393E-4</v>
      </c>
      <c r="O38" s="13">
        <v>2.5631994732340947E-4</v>
      </c>
      <c r="P38" s="13">
        <v>2.9961614729639725E-4</v>
      </c>
      <c r="Q38" s="13">
        <v>3.2219928089316768E-4</v>
      </c>
      <c r="R38" s="13">
        <v>3.2938597453972557E-4</v>
      </c>
      <c r="S38" s="13">
        <v>0</v>
      </c>
    </row>
    <row r="40" spans="1:19" x14ac:dyDescent="0.3">
      <c r="A40" s="3" t="s">
        <v>27</v>
      </c>
    </row>
    <row r="41" spans="1:19" x14ac:dyDescent="0.3">
      <c r="A41" s="3"/>
      <c r="B41" s="15"/>
    </row>
    <row r="42" spans="1:19" ht="43.2" x14ac:dyDescent="0.3">
      <c r="A42" s="4" t="s">
        <v>19</v>
      </c>
    </row>
    <row r="43" spans="1:19" ht="28.8" x14ac:dyDescent="0.3">
      <c r="A43" s="4" t="s">
        <v>47</v>
      </c>
      <c r="E43" s="1">
        <v>2022</v>
      </c>
      <c r="F43" s="1">
        <v>2023</v>
      </c>
      <c r="G43" s="1">
        <v>2024</v>
      </c>
      <c r="H43" s="1">
        <v>2025</v>
      </c>
      <c r="I43" s="1">
        <v>2026</v>
      </c>
      <c r="J43" s="1">
        <v>2027</v>
      </c>
      <c r="K43" s="1">
        <v>2028</v>
      </c>
      <c r="L43" s="1">
        <v>2029</v>
      </c>
      <c r="M43" s="1">
        <v>2030</v>
      </c>
      <c r="N43" s="1">
        <v>2031</v>
      </c>
      <c r="O43" s="1">
        <v>2032</v>
      </c>
      <c r="P43" s="1">
        <v>2033</v>
      </c>
      <c r="Q43" s="1">
        <v>2034</v>
      </c>
      <c r="R43" s="1">
        <v>2035</v>
      </c>
      <c r="S43" s="16">
        <v>2036</v>
      </c>
    </row>
    <row r="44" spans="1:19" x14ac:dyDescent="0.3">
      <c r="A44" t="s">
        <v>11</v>
      </c>
      <c r="B44">
        <v>13365</v>
      </c>
      <c r="E44" s="13">
        <v>0</v>
      </c>
      <c r="F44" s="13">
        <v>-8.7330983443809052E-4</v>
      </c>
      <c r="G44" s="13">
        <v>-1.1156717395125657E-3</v>
      </c>
      <c r="H44" s="13">
        <v>-8.8360832245588418E-4</v>
      </c>
      <c r="I44" s="13">
        <v>-6.7683243809612886E-4</v>
      </c>
      <c r="J44" s="13">
        <v>-3.2983914250378564E-4</v>
      </c>
      <c r="K44" s="13">
        <v>-3.0018329993084653E-5</v>
      </c>
      <c r="L44" s="13">
        <v>2.2557308718010229E-5</v>
      </c>
      <c r="M44" s="13">
        <v>1.0637242184828198E-4</v>
      </c>
      <c r="N44" s="13">
        <v>5.7241788424284602E-5</v>
      </c>
      <c r="O44" s="13">
        <v>-6.2995278584485059E-5</v>
      </c>
      <c r="P44" s="13">
        <v>6.7331146259241273E-5</v>
      </c>
      <c r="Q44" s="13">
        <v>6.7615402825104039E-5</v>
      </c>
      <c r="R44" s="13">
        <v>6.8168734743215124E-5</v>
      </c>
      <c r="S44" s="13">
        <v>0</v>
      </c>
    </row>
    <row r="45" spans="1:19" x14ac:dyDescent="0.3">
      <c r="A45" s="6" t="s">
        <v>28</v>
      </c>
    </row>
    <row r="47" spans="1:19" x14ac:dyDescent="0.3">
      <c r="A47" s="8" t="s">
        <v>29</v>
      </c>
      <c r="B47" s="6"/>
      <c r="C47" s="6"/>
    </row>
    <row r="48" spans="1:19" x14ac:dyDescent="0.3">
      <c r="A48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74A4-D3F9-42BA-AE0B-39A13D29AD71}">
  <dimension ref="B3:R28"/>
  <sheetViews>
    <sheetView topLeftCell="A37" workbookViewId="0">
      <selection activeCell="V6" sqref="V6"/>
    </sheetView>
  </sheetViews>
  <sheetFormatPr defaultRowHeight="14.4" x14ac:dyDescent="0.3"/>
  <cols>
    <col min="2" max="2" width="37.109375" customWidth="1"/>
    <col min="3" max="3" width="29.33203125" customWidth="1"/>
    <col min="4" max="4" width="14.5546875" customWidth="1"/>
  </cols>
  <sheetData>
    <row r="3" spans="2:17" ht="21" x14ac:dyDescent="0.4">
      <c r="B3" s="5" t="s">
        <v>40</v>
      </c>
    </row>
    <row r="4" spans="2:17" x14ac:dyDescent="0.3">
      <c r="D4" s="1"/>
      <c r="E4" s="1">
        <v>2023</v>
      </c>
      <c r="F4" s="1">
        <v>2024</v>
      </c>
      <c r="G4" s="1">
        <v>2025</v>
      </c>
      <c r="H4" s="1">
        <v>2026</v>
      </c>
      <c r="I4" s="1">
        <v>2027</v>
      </c>
      <c r="J4" s="1">
        <v>2028</v>
      </c>
      <c r="K4" s="1">
        <v>2029</v>
      </c>
      <c r="L4" s="1">
        <v>2030</v>
      </c>
      <c r="M4" s="1">
        <v>2031</v>
      </c>
      <c r="N4" s="1">
        <v>2032</v>
      </c>
      <c r="O4" s="1">
        <v>2033</v>
      </c>
      <c r="P4" s="1">
        <v>2034</v>
      </c>
      <c r="Q4" s="1">
        <v>2035</v>
      </c>
    </row>
    <row r="5" spans="2:17" ht="46.95" customHeight="1" x14ac:dyDescent="0.3">
      <c r="B5" s="4" t="s">
        <v>15</v>
      </c>
      <c r="C5" s="11"/>
      <c r="D5" s="11" t="s">
        <v>37</v>
      </c>
      <c r="E5">
        <v>1.4028527013769869</v>
      </c>
      <c r="F5">
        <v>1.4180923763877544</v>
      </c>
      <c r="G5">
        <v>1.4379446525596675</v>
      </c>
      <c r="H5">
        <v>1.4528560393672016</v>
      </c>
      <c r="I5">
        <v>1.4624809492625674</v>
      </c>
      <c r="J5">
        <v>1.4711082765131636</v>
      </c>
      <c r="K5">
        <v>1.4788956857651399</v>
      </c>
      <c r="L5">
        <v>1.4855081030158863</v>
      </c>
      <c r="M5">
        <v>1.4924188967791023</v>
      </c>
      <c r="N5">
        <v>1.5005214819073567</v>
      </c>
      <c r="O5">
        <v>1.4742392052460489</v>
      </c>
      <c r="P5">
        <v>1.4602386200092887</v>
      </c>
      <c r="Q5">
        <v>1.444251857423386</v>
      </c>
    </row>
    <row r="6" spans="2:17" ht="42.45" customHeight="1" x14ac:dyDescent="0.3">
      <c r="B6" s="4" t="s">
        <v>36</v>
      </c>
      <c r="D6" s="11" t="s">
        <v>38</v>
      </c>
      <c r="E6">
        <v>0.32344808682892268</v>
      </c>
      <c r="F6">
        <v>0.32935484397493386</v>
      </c>
      <c r="G6">
        <v>0.33771051893947046</v>
      </c>
      <c r="H6">
        <v>0.34456763362914611</v>
      </c>
      <c r="I6">
        <v>0.35005611126267677</v>
      </c>
      <c r="J6">
        <v>0.3520089365883754</v>
      </c>
      <c r="K6">
        <v>0.35278681752385932</v>
      </c>
      <c r="L6">
        <v>0.35330081438535199</v>
      </c>
      <c r="M6">
        <v>0.35341049893157184</v>
      </c>
      <c r="N6">
        <v>0.351563025788729</v>
      </c>
      <c r="O6">
        <v>0.34864381192451965</v>
      </c>
      <c r="P6">
        <v>0.34877078864145616</v>
      </c>
      <c r="Q6">
        <v>0.34858476507570035</v>
      </c>
    </row>
    <row r="24" spans="2:18" ht="21" x14ac:dyDescent="0.4">
      <c r="B24" s="5" t="s">
        <v>39</v>
      </c>
    </row>
    <row r="25" spans="2:18" x14ac:dyDescent="0.3">
      <c r="D25" s="1">
        <v>2022</v>
      </c>
      <c r="E25" s="1">
        <v>2023</v>
      </c>
      <c r="F25" s="1">
        <v>2024</v>
      </c>
      <c r="G25" s="1">
        <v>2025</v>
      </c>
      <c r="H25" s="1">
        <v>2026</v>
      </c>
      <c r="I25" s="1">
        <v>2027</v>
      </c>
      <c r="J25" s="1">
        <v>2028</v>
      </c>
      <c r="K25" s="1">
        <v>2029</v>
      </c>
      <c r="L25" s="1">
        <v>2030</v>
      </c>
      <c r="M25" s="1">
        <v>2031</v>
      </c>
      <c r="N25" s="1">
        <v>2032</v>
      </c>
      <c r="O25" s="1">
        <v>2033</v>
      </c>
      <c r="P25" s="1">
        <v>2034</v>
      </c>
      <c r="Q25" s="1">
        <v>2035</v>
      </c>
      <c r="R25" s="1">
        <v>2036</v>
      </c>
    </row>
    <row r="26" spans="2:18" x14ac:dyDescent="0.3">
      <c r="C26" t="s">
        <v>10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2:18" x14ac:dyDescent="0.3">
      <c r="C27" t="s">
        <v>41</v>
      </c>
      <c r="D27">
        <v>-3.7337532819825339E-3</v>
      </c>
      <c r="E27">
        <v>-4.9441646011726438E-3</v>
      </c>
      <c r="F27">
        <v>-4.1300004539200231E-3</v>
      </c>
      <c r="G27">
        <v>-3.390716057049643E-3</v>
      </c>
      <c r="H27">
        <v>-2.0258743589875831E-3</v>
      </c>
      <c r="I27">
        <v>-8.1546260262994451E-4</v>
      </c>
      <c r="J27">
        <v>-4.5997220792067493E-4</v>
      </c>
      <c r="K27">
        <v>8.2245935754032308E-5</v>
      </c>
      <c r="L27">
        <v>3.6558025644096125E-5</v>
      </c>
      <c r="M27">
        <v>-3.6062394853795393E-4</v>
      </c>
      <c r="N27">
        <v>2.5631994732340947E-4</v>
      </c>
      <c r="O27">
        <v>2.9961614729639725E-4</v>
      </c>
      <c r="P27">
        <v>3.2219928089316768E-4</v>
      </c>
      <c r="Q27">
        <v>3.2938597453972557E-4</v>
      </c>
      <c r="R27">
        <v>0</v>
      </c>
    </row>
    <row r="28" spans="2:18" x14ac:dyDescent="0.3">
      <c r="C28" t="s">
        <v>42</v>
      </c>
      <c r="D28">
        <v>0</v>
      </c>
      <c r="E28">
        <v>-8.7330983443809052E-4</v>
      </c>
      <c r="F28">
        <v>-1.1156717395125657E-3</v>
      </c>
      <c r="G28">
        <v>-8.8360832245588418E-4</v>
      </c>
      <c r="H28">
        <v>-6.7683243809612886E-4</v>
      </c>
      <c r="I28">
        <v>-3.2983914250378564E-4</v>
      </c>
      <c r="J28">
        <v>-3.0018329993084653E-5</v>
      </c>
      <c r="K28">
        <v>2.2557308718010229E-5</v>
      </c>
      <c r="L28">
        <v>1.0637242184828198E-4</v>
      </c>
      <c r="M28">
        <v>5.7241788424284602E-5</v>
      </c>
      <c r="N28">
        <v>-6.2995278584485059E-5</v>
      </c>
      <c r="O28">
        <v>6.7331146259241273E-5</v>
      </c>
      <c r="P28">
        <v>6.7615402825104039E-5</v>
      </c>
      <c r="Q28">
        <v>6.8168734743215124E-5</v>
      </c>
      <c r="R28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9B66F-2E74-4A01-85DA-C185E4D5C8E5}">
  <dimension ref="A2:S48"/>
  <sheetViews>
    <sheetView workbookViewId="0">
      <selection activeCell="D6" sqref="D6"/>
    </sheetView>
  </sheetViews>
  <sheetFormatPr defaultRowHeight="14.4" x14ac:dyDescent="0.3"/>
  <cols>
    <col min="1" max="1" width="31.6640625" customWidth="1"/>
    <col min="2" max="3" width="13.6640625" customWidth="1"/>
    <col min="4" max="4" width="33.77734375" customWidth="1"/>
  </cols>
  <sheetData>
    <row r="2" spans="1:19" ht="21" x14ac:dyDescent="0.4">
      <c r="A2" s="5" t="s">
        <v>50</v>
      </c>
    </row>
    <row r="4" spans="1:19" ht="21" x14ac:dyDescent="0.4">
      <c r="A4" s="5" t="s">
        <v>14</v>
      </c>
    </row>
    <row r="5" spans="1:19" ht="21" x14ac:dyDescent="0.4">
      <c r="A5" s="5"/>
    </row>
    <row r="6" spans="1:19" x14ac:dyDescent="0.3">
      <c r="A6" s="3" t="s">
        <v>24</v>
      </c>
    </row>
    <row r="7" spans="1:19" x14ac:dyDescent="0.3">
      <c r="A7" s="3"/>
    </row>
    <row r="8" spans="1:19" ht="43.2" x14ac:dyDescent="0.3">
      <c r="A8" s="4" t="s">
        <v>33</v>
      </c>
      <c r="B8" t="s">
        <v>2</v>
      </c>
      <c r="E8" s="1">
        <v>2022</v>
      </c>
      <c r="F8" s="1">
        <v>2023</v>
      </c>
      <c r="G8" s="1">
        <v>2024</v>
      </c>
      <c r="H8" s="1">
        <v>2025</v>
      </c>
      <c r="I8" s="1">
        <v>2026</v>
      </c>
      <c r="J8" s="1">
        <v>2027</v>
      </c>
      <c r="K8" s="1">
        <v>2028</v>
      </c>
      <c r="L8" s="1">
        <v>2029</v>
      </c>
      <c r="M8" s="1">
        <v>2030</v>
      </c>
      <c r="N8" s="1">
        <v>2031</v>
      </c>
      <c r="O8" s="1">
        <v>2032</v>
      </c>
      <c r="P8" s="1">
        <v>2033</v>
      </c>
      <c r="Q8" s="1">
        <v>2034</v>
      </c>
      <c r="R8" s="1">
        <v>2035</v>
      </c>
    </row>
    <row r="9" spans="1:19" x14ac:dyDescent="0.3">
      <c r="B9">
        <v>14094</v>
      </c>
      <c r="D9" s="3" t="s">
        <v>1</v>
      </c>
      <c r="E9">
        <v>1.0863593338541171</v>
      </c>
      <c r="F9">
        <v>1.2267655573216165</v>
      </c>
      <c r="G9">
        <v>1.3496348149075688</v>
      </c>
      <c r="H9">
        <v>1.4805359019353663</v>
      </c>
      <c r="I9">
        <v>1.6039505016517694</v>
      </c>
      <c r="J9">
        <v>1.7248238227281469</v>
      </c>
      <c r="K9">
        <v>1.6907528815137254</v>
      </c>
      <c r="L9">
        <v>1.6586633420995529</v>
      </c>
      <c r="M9">
        <v>1.629583041328734</v>
      </c>
      <c r="N9">
        <v>1.6025212520637484</v>
      </c>
      <c r="O9">
        <v>1.5772486870843136</v>
      </c>
      <c r="P9">
        <v>1.5530309294076965</v>
      </c>
      <c r="Q9">
        <v>1.5293675352847578</v>
      </c>
      <c r="R9">
        <v>1.5063044889989952</v>
      </c>
    </row>
    <row r="10" spans="1:19" ht="43.2" x14ac:dyDescent="0.3">
      <c r="A10" s="4" t="s">
        <v>34</v>
      </c>
      <c r="B10" t="s">
        <v>2</v>
      </c>
      <c r="E10" s="1">
        <v>2022</v>
      </c>
      <c r="F10" s="1">
        <v>2023</v>
      </c>
      <c r="G10" s="1">
        <v>2024</v>
      </c>
      <c r="H10" s="1">
        <v>2025</v>
      </c>
      <c r="I10" s="1">
        <v>2026</v>
      </c>
      <c r="J10" s="1">
        <v>2027</v>
      </c>
      <c r="K10" s="1">
        <v>2028</v>
      </c>
      <c r="L10" s="1">
        <v>2029</v>
      </c>
      <c r="M10" s="1">
        <v>2030</v>
      </c>
      <c r="N10" s="1">
        <v>2031</v>
      </c>
      <c r="O10" s="1">
        <v>2032</v>
      </c>
      <c r="P10" s="1">
        <v>2033</v>
      </c>
      <c r="Q10" s="1">
        <v>2034</v>
      </c>
      <c r="R10" s="1">
        <v>2035</v>
      </c>
      <c r="S10" s="1"/>
    </row>
    <row r="11" spans="1:19" x14ac:dyDescent="0.3">
      <c r="B11">
        <v>14094</v>
      </c>
      <c r="D11" s="3" t="s">
        <v>1</v>
      </c>
      <c r="F11">
        <v>0.16294951743992225</v>
      </c>
      <c r="G11">
        <v>0.32467470218869554</v>
      </c>
      <c r="H11">
        <v>0.4865695193406101</v>
      </c>
      <c r="I11">
        <v>0.64589124387565744</v>
      </c>
      <c r="J11">
        <v>0.80183637422592047</v>
      </c>
      <c r="K11">
        <v>0.79282487089500453</v>
      </c>
      <c r="L11">
        <v>0.78370274819301988</v>
      </c>
      <c r="M11">
        <v>0.77482460071562942</v>
      </c>
      <c r="N11">
        <v>0.76621283968245413</v>
      </c>
      <c r="O11">
        <v>0.75798538878780319</v>
      </c>
      <c r="P11">
        <v>0.75005269792355267</v>
      </c>
      <c r="Q11">
        <v>0.74229085493308955</v>
      </c>
      <c r="R11">
        <v>0.73465123220970874</v>
      </c>
    </row>
    <row r="12" spans="1:19" x14ac:dyDescent="0.3">
      <c r="D12" s="3"/>
    </row>
    <row r="13" spans="1:19" x14ac:dyDescent="0.3">
      <c r="A13" s="3" t="s">
        <v>15</v>
      </c>
      <c r="D13" s="12" t="s">
        <v>17</v>
      </c>
      <c r="E13" s="13"/>
      <c r="F13" s="13">
        <f t="shared" ref="F13:R13" si="0">F9-F11</f>
        <v>1.0638160398816943</v>
      </c>
      <c r="G13" s="13">
        <f t="shared" si="0"/>
        <v>1.0249601127188732</v>
      </c>
      <c r="H13" s="13">
        <f t="shared" si="0"/>
        <v>0.99396638259475623</v>
      </c>
      <c r="I13" s="13">
        <f t="shared" si="0"/>
        <v>0.95805925777611201</v>
      </c>
      <c r="J13" s="13">
        <f t="shared" si="0"/>
        <v>0.92298744850222647</v>
      </c>
      <c r="K13" s="13">
        <f t="shared" si="0"/>
        <v>0.89792801061872085</v>
      </c>
      <c r="L13" s="13">
        <f t="shared" si="0"/>
        <v>0.87496059390653302</v>
      </c>
      <c r="M13" s="13">
        <f t="shared" si="0"/>
        <v>0.85475844061310458</v>
      </c>
      <c r="N13" s="13">
        <f t="shared" si="0"/>
        <v>0.83630841238129427</v>
      </c>
      <c r="O13" s="13">
        <f t="shared" si="0"/>
        <v>0.81926329829651046</v>
      </c>
      <c r="P13" s="13">
        <f t="shared" si="0"/>
        <v>0.80297823148414382</v>
      </c>
      <c r="Q13" s="13">
        <f t="shared" si="0"/>
        <v>0.78707668035166822</v>
      </c>
      <c r="R13" s="13">
        <f t="shared" si="0"/>
        <v>0.77165325678928642</v>
      </c>
    </row>
    <row r="15" spans="1:19" x14ac:dyDescent="0.3">
      <c r="D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9" x14ac:dyDescent="0.3">
      <c r="A16" s="8" t="s">
        <v>22</v>
      </c>
      <c r="B16" s="6"/>
      <c r="C16" s="6"/>
      <c r="D16" s="7"/>
      <c r="G16" s="13" t="s">
        <v>43</v>
      </c>
      <c r="H16" s="13"/>
      <c r="I16" s="13"/>
    </row>
    <row r="17" spans="1:19" x14ac:dyDescent="0.3">
      <c r="A17" s="9"/>
      <c r="D17" s="3"/>
    </row>
    <row r="18" spans="1:19" x14ac:dyDescent="0.3">
      <c r="A18" s="3" t="s">
        <v>25</v>
      </c>
      <c r="D18" s="3"/>
    </row>
    <row r="19" spans="1:19" ht="43.95" customHeight="1" x14ac:dyDescent="0.3">
      <c r="A19" s="4" t="s">
        <v>35</v>
      </c>
      <c r="B19">
        <v>14094</v>
      </c>
      <c r="D19" s="12" t="s">
        <v>1</v>
      </c>
      <c r="E19" s="13"/>
      <c r="F19" s="13">
        <v>0.80452144296514816</v>
      </c>
      <c r="G19" s="13">
        <v>0.80295437990655505</v>
      </c>
      <c r="H19" s="13">
        <v>0.80305762851320561</v>
      </c>
      <c r="I19" s="13">
        <v>0.8010073872127601</v>
      </c>
      <c r="J19" s="13">
        <v>0.79691753782318542</v>
      </c>
      <c r="K19" s="13">
        <v>0.78810391706163108</v>
      </c>
      <c r="L19" s="13">
        <v>0.77981090550997756</v>
      </c>
      <c r="M19" s="13">
        <v>0.77166698055131944</v>
      </c>
      <c r="N19" s="13">
        <v>0.7639904612954953</v>
      </c>
      <c r="O19" s="13">
        <v>0.75658999677037797</v>
      </c>
      <c r="P19" s="13">
        <v>0.74934013591216808</v>
      </c>
      <c r="Q19" s="13">
        <v>0.74204640296594637</v>
      </c>
      <c r="R19" s="13">
        <v>0.73462465349121975</v>
      </c>
    </row>
    <row r="21" spans="1:19" x14ac:dyDescent="0.3">
      <c r="D21" s="3"/>
    </row>
    <row r="22" spans="1:19" x14ac:dyDescent="0.3">
      <c r="A22" s="8" t="s">
        <v>20</v>
      </c>
      <c r="B22" s="6"/>
      <c r="C22" s="6"/>
      <c r="D22" s="7"/>
    </row>
    <row r="23" spans="1:19" x14ac:dyDescent="0.3">
      <c r="D23" s="3"/>
    </row>
    <row r="24" spans="1:19" x14ac:dyDescent="0.3">
      <c r="D24" s="3"/>
    </row>
    <row r="25" spans="1:19" ht="21" x14ac:dyDescent="0.4">
      <c r="A25" s="5" t="s">
        <v>13</v>
      </c>
      <c r="B25" t="s">
        <v>46</v>
      </c>
      <c r="D25" s="3"/>
    </row>
    <row r="26" spans="1:19" ht="21" x14ac:dyDescent="0.4">
      <c r="A26" s="5"/>
      <c r="D26" s="3"/>
    </row>
    <row r="27" spans="1:19" x14ac:dyDescent="0.3">
      <c r="A27" s="3" t="s">
        <v>26</v>
      </c>
      <c r="D27" s="3"/>
    </row>
    <row r="28" spans="1:19" x14ac:dyDescent="0.3">
      <c r="D28" s="3"/>
    </row>
    <row r="29" spans="1:19" ht="43.2" x14ac:dyDescent="0.3">
      <c r="A29" s="4" t="s">
        <v>33</v>
      </c>
    </row>
    <row r="30" spans="1:19" x14ac:dyDescent="0.3">
      <c r="A30" t="s">
        <v>9</v>
      </c>
      <c r="E30" s="1">
        <v>2022</v>
      </c>
      <c r="F30" s="1">
        <v>2023</v>
      </c>
      <c r="G30" s="1">
        <v>2024</v>
      </c>
      <c r="H30" s="1">
        <v>2025</v>
      </c>
      <c r="I30" s="1">
        <v>2026</v>
      </c>
      <c r="J30" s="1">
        <v>2027</v>
      </c>
      <c r="K30" s="1">
        <v>2028</v>
      </c>
      <c r="L30" s="1">
        <v>2029</v>
      </c>
      <c r="M30" s="1">
        <v>2030</v>
      </c>
      <c r="N30" s="1">
        <v>2031</v>
      </c>
      <c r="O30" s="1">
        <v>2032</v>
      </c>
      <c r="P30" s="1">
        <v>2033</v>
      </c>
      <c r="Q30" s="1">
        <v>2034</v>
      </c>
      <c r="R30" s="1">
        <v>2035</v>
      </c>
      <c r="S30" s="16">
        <v>2036</v>
      </c>
    </row>
    <row r="31" spans="1:19" x14ac:dyDescent="0.3">
      <c r="A31" t="s">
        <v>10</v>
      </c>
      <c r="B31">
        <v>13358</v>
      </c>
      <c r="E31" s="13">
        <v>7.6657818867506902E-3</v>
      </c>
      <c r="F31" s="13">
        <v>3.1155608517968218E-2</v>
      </c>
      <c r="G31" s="13">
        <v>2.9579484067125114E-2</v>
      </c>
      <c r="H31" s="13">
        <v>3.0276893883825068E-2</v>
      </c>
      <c r="I31" s="13">
        <v>3.2347933074741972E-2</v>
      </c>
      <c r="J31" s="13">
        <v>3.2347933074741972E-2</v>
      </c>
      <c r="K31" s="13">
        <v>3.2347933074741972E-2</v>
      </c>
      <c r="L31" s="13">
        <v>3.2347933074741972E-2</v>
      </c>
      <c r="M31" s="13">
        <v>3.2347933074741972E-2</v>
      </c>
      <c r="N31" s="13">
        <v>3.2347933074741972E-2</v>
      </c>
      <c r="O31" s="13">
        <v>3.2347933074741972E-2</v>
      </c>
      <c r="P31" s="13">
        <v>3.2347933074741972E-2</v>
      </c>
      <c r="Q31" s="13">
        <v>3.2347933074741972E-2</v>
      </c>
      <c r="R31" s="13">
        <v>3.2347933074741972E-2</v>
      </c>
      <c r="S31" s="13">
        <v>3.2347933074741972E-2</v>
      </c>
    </row>
    <row r="32" spans="1:19" x14ac:dyDescent="0.3">
      <c r="A32" t="s">
        <v>12</v>
      </c>
    </row>
    <row r="33" spans="1:19" x14ac:dyDescent="0.3">
      <c r="A33" t="s">
        <v>5</v>
      </c>
    </row>
    <row r="34" spans="1:19" x14ac:dyDescent="0.3">
      <c r="A34" t="s">
        <v>6</v>
      </c>
    </row>
    <row r="35" spans="1:19" x14ac:dyDescent="0.3">
      <c r="A35" t="s">
        <v>7</v>
      </c>
    </row>
    <row r="36" spans="1:19" x14ac:dyDescent="0.3">
      <c r="A36" t="s">
        <v>8</v>
      </c>
    </row>
    <row r="37" spans="1:19" x14ac:dyDescent="0.3">
      <c r="E37" s="1">
        <v>2022</v>
      </c>
      <c r="F37" s="1">
        <v>2023</v>
      </c>
      <c r="G37" s="1">
        <v>2024</v>
      </c>
      <c r="H37" s="1">
        <v>2025</v>
      </c>
      <c r="I37" s="1">
        <v>2026</v>
      </c>
      <c r="J37" s="1">
        <v>2027</v>
      </c>
      <c r="K37" s="1">
        <v>2028</v>
      </c>
      <c r="L37" s="1">
        <v>2029</v>
      </c>
      <c r="M37" s="1">
        <v>2030</v>
      </c>
      <c r="N37" s="1">
        <v>2031</v>
      </c>
      <c r="O37" s="1">
        <v>2032</v>
      </c>
      <c r="P37" s="1">
        <v>2033</v>
      </c>
      <c r="Q37" s="1">
        <v>2034</v>
      </c>
      <c r="R37" s="1">
        <v>2035</v>
      </c>
      <c r="S37" s="16">
        <v>2036</v>
      </c>
    </row>
    <row r="38" spans="1:19" x14ac:dyDescent="0.3">
      <c r="A38" t="s">
        <v>11</v>
      </c>
      <c r="B38">
        <v>13365</v>
      </c>
      <c r="E38" s="13">
        <v>6.3621506861257495E-3</v>
      </c>
      <c r="F38" s="13">
        <v>2.7945314915015687E-2</v>
      </c>
      <c r="G38" s="13">
        <v>2.643164113106309E-2</v>
      </c>
      <c r="H38" s="13">
        <v>2.6396997587037521E-2</v>
      </c>
      <c r="I38" s="13">
        <v>2.8755298333010115E-2</v>
      </c>
      <c r="J38" s="13">
        <v>2.9152059054341924E-2</v>
      </c>
      <c r="K38" s="13">
        <v>2.9371789430555361E-2</v>
      </c>
      <c r="L38" s="13">
        <v>3.0295952924113655E-2</v>
      </c>
      <c r="M38" s="13">
        <v>3.1016165574370851E-2</v>
      </c>
      <c r="N38" s="13">
        <v>3.1724505577418273E-2</v>
      </c>
      <c r="O38" s="13">
        <v>3.2124218639236771E-2</v>
      </c>
      <c r="P38" s="13">
        <v>3.228681501394072E-2</v>
      </c>
      <c r="Q38" s="13">
        <v>3.2427570721692153E-2</v>
      </c>
      <c r="R38" s="13">
        <v>3.2465488812107438E-2</v>
      </c>
      <c r="S38" s="13">
        <v>3.2347933074741972E-2</v>
      </c>
    </row>
    <row r="40" spans="1:19" x14ac:dyDescent="0.3">
      <c r="A40" s="3" t="s">
        <v>27</v>
      </c>
    </row>
    <row r="41" spans="1:19" x14ac:dyDescent="0.3">
      <c r="A41" s="3"/>
      <c r="B41" s="15"/>
    </row>
    <row r="42" spans="1:19" ht="43.2" x14ac:dyDescent="0.3">
      <c r="A42" s="4" t="s">
        <v>19</v>
      </c>
    </row>
    <row r="43" spans="1:19" ht="28.8" x14ac:dyDescent="0.3">
      <c r="A43" s="4" t="s">
        <v>47</v>
      </c>
      <c r="E43" s="1">
        <v>2022</v>
      </c>
      <c r="F43" s="1">
        <v>2023</v>
      </c>
      <c r="G43" s="1">
        <v>2024</v>
      </c>
      <c r="H43" s="1">
        <v>2025</v>
      </c>
      <c r="I43" s="1">
        <v>2026</v>
      </c>
      <c r="J43" s="1">
        <v>2027</v>
      </c>
      <c r="K43" s="1">
        <v>2028</v>
      </c>
      <c r="L43" s="1">
        <v>2029</v>
      </c>
      <c r="M43" s="1">
        <v>2030</v>
      </c>
      <c r="N43" s="1">
        <v>2031</v>
      </c>
      <c r="O43" s="1">
        <v>2032</v>
      </c>
      <c r="P43" s="1">
        <v>2033</v>
      </c>
      <c r="Q43" s="1">
        <v>2034</v>
      </c>
      <c r="R43" s="1">
        <v>2035</v>
      </c>
      <c r="S43" s="16">
        <v>2036</v>
      </c>
    </row>
    <row r="44" spans="1:19" x14ac:dyDescent="0.3">
      <c r="A44" t="s">
        <v>11</v>
      </c>
      <c r="B44">
        <v>13365</v>
      </c>
      <c r="E44" s="13">
        <v>7.6657818867506902E-3</v>
      </c>
      <c r="F44" s="13">
        <v>3.0190182786410037E-2</v>
      </c>
      <c r="G44" s="13">
        <v>2.7328704502493011E-2</v>
      </c>
      <c r="H44" s="13">
        <v>2.8350306298944791E-2</v>
      </c>
      <c r="I44" s="13">
        <v>3.0101205179242092E-2</v>
      </c>
      <c r="J44" s="13">
        <v>3.0592774375035481E-2</v>
      </c>
      <c r="K44" s="13">
        <v>3.1090805710953764E-2</v>
      </c>
      <c r="L44" s="13">
        <v>3.1274069274720442E-2</v>
      </c>
      <c r="M44" s="13">
        <v>3.1776452552155783E-2</v>
      </c>
      <c r="N44" s="13">
        <v>3.2116107833538805E-2</v>
      </c>
      <c r="O44" s="13">
        <v>3.2361089325464658E-2</v>
      </c>
      <c r="P44" s="13">
        <v>3.2428987518521274E-2</v>
      </c>
      <c r="Q44" s="13">
        <v>3.2417033502287321E-2</v>
      </c>
      <c r="R44" s="13">
        <v>3.2398353773706069E-2</v>
      </c>
      <c r="S44" s="13">
        <v>3.2347933074741972E-2</v>
      </c>
    </row>
    <row r="45" spans="1:19" x14ac:dyDescent="0.3">
      <c r="A45" s="6" t="s">
        <v>28</v>
      </c>
    </row>
    <row r="47" spans="1:19" x14ac:dyDescent="0.3">
      <c r="A47" s="8" t="s">
        <v>29</v>
      </c>
      <c r="B47" s="6"/>
      <c r="C47" s="6"/>
    </row>
    <row r="48" spans="1:19" x14ac:dyDescent="0.3">
      <c r="A48" s="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DDCB-DB62-4244-BB47-C7F4189F0DD4}">
  <dimension ref="B3:R28"/>
  <sheetViews>
    <sheetView workbookViewId="0">
      <selection activeCell="E5" sqref="E5"/>
    </sheetView>
  </sheetViews>
  <sheetFormatPr defaultRowHeight="14.4" x14ac:dyDescent="0.3"/>
  <cols>
    <col min="2" max="2" width="34.77734375" customWidth="1"/>
    <col min="3" max="3" width="29.33203125" customWidth="1"/>
  </cols>
  <sheetData>
    <row r="3" spans="2:17" ht="21" x14ac:dyDescent="0.4">
      <c r="B3" s="5" t="s">
        <v>40</v>
      </c>
    </row>
    <row r="4" spans="2:17" x14ac:dyDescent="0.3">
      <c r="D4" s="1"/>
      <c r="E4" s="1">
        <v>2023</v>
      </c>
      <c r="F4" s="1">
        <v>2024</v>
      </c>
      <c r="G4" s="1">
        <v>2025</v>
      </c>
      <c r="H4" s="1">
        <v>2026</v>
      </c>
      <c r="I4" s="1">
        <v>2027</v>
      </c>
      <c r="J4" s="1">
        <v>2028</v>
      </c>
      <c r="K4" s="1">
        <v>2029</v>
      </c>
      <c r="L4" s="1">
        <v>2030</v>
      </c>
      <c r="M4" s="1">
        <v>2031</v>
      </c>
      <c r="N4" s="1">
        <v>2032</v>
      </c>
      <c r="O4" s="1">
        <v>2033</v>
      </c>
      <c r="P4" s="1">
        <v>2034</v>
      </c>
      <c r="Q4" s="1">
        <v>2035</v>
      </c>
    </row>
    <row r="5" spans="2:17" ht="46.95" customHeight="1" x14ac:dyDescent="0.3">
      <c r="B5" s="4" t="s">
        <v>15</v>
      </c>
      <c r="C5" s="11"/>
      <c r="D5" s="11" t="s">
        <v>37</v>
      </c>
      <c r="E5">
        <v>1.0638160398816943</v>
      </c>
      <c r="F5">
        <v>1.0249601127188732</v>
      </c>
      <c r="G5">
        <v>0.99396638259475623</v>
      </c>
      <c r="H5">
        <v>0.95805925777611201</v>
      </c>
      <c r="I5">
        <v>0.92298744850222647</v>
      </c>
      <c r="J5">
        <v>0.89792801061872085</v>
      </c>
      <c r="K5">
        <v>0.87496059390653302</v>
      </c>
      <c r="L5">
        <v>0.85475844061310458</v>
      </c>
      <c r="M5">
        <v>0.83630841238129427</v>
      </c>
      <c r="N5">
        <v>0.81926329829651046</v>
      </c>
      <c r="O5">
        <v>0.80297823148414382</v>
      </c>
      <c r="P5">
        <v>0.78707668035166822</v>
      </c>
      <c r="Q5">
        <v>0.77165325678928642</v>
      </c>
    </row>
    <row r="6" spans="2:17" ht="42.45" customHeight="1" x14ac:dyDescent="0.3">
      <c r="B6" s="4" t="s">
        <v>36</v>
      </c>
      <c r="D6" t="s">
        <v>38</v>
      </c>
      <c r="E6">
        <v>0.80452144296514816</v>
      </c>
      <c r="F6">
        <v>0.80295437990655505</v>
      </c>
      <c r="G6">
        <v>0.80305762851320561</v>
      </c>
      <c r="H6">
        <v>0.8010073872127601</v>
      </c>
      <c r="I6">
        <v>0.79691753782318542</v>
      </c>
      <c r="J6">
        <v>0.78810391706163108</v>
      </c>
      <c r="K6">
        <v>0.77981090550997756</v>
      </c>
      <c r="L6">
        <v>0.77166698055131944</v>
      </c>
      <c r="M6">
        <v>0.7639904612954953</v>
      </c>
      <c r="N6">
        <v>0.75658999677037797</v>
      </c>
      <c r="O6">
        <v>0.74934013591216808</v>
      </c>
      <c r="P6">
        <v>0.74204640296594637</v>
      </c>
      <c r="Q6">
        <v>0.73462465349121975</v>
      </c>
    </row>
    <row r="24" spans="2:18" ht="21" x14ac:dyDescent="0.4">
      <c r="B24" s="5" t="s">
        <v>39</v>
      </c>
    </row>
    <row r="25" spans="2:18" x14ac:dyDescent="0.3">
      <c r="D25" s="1">
        <v>2022</v>
      </c>
      <c r="E25" s="1">
        <v>2023</v>
      </c>
      <c r="F25" s="1">
        <v>2024</v>
      </c>
      <c r="G25" s="1">
        <v>2025</v>
      </c>
      <c r="H25" s="1">
        <v>2026</v>
      </c>
      <c r="I25" s="1">
        <v>2027</v>
      </c>
      <c r="J25" s="1">
        <v>2028</v>
      </c>
      <c r="K25" s="1">
        <v>2029</v>
      </c>
      <c r="L25" s="1">
        <v>2030</v>
      </c>
      <c r="M25" s="1">
        <v>2031</v>
      </c>
      <c r="N25" s="1">
        <v>2032</v>
      </c>
      <c r="O25" s="1">
        <v>2033</v>
      </c>
      <c r="P25" s="1">
        <v>2034</v>
      </c>
      <c r="Q25" s="1">
        <v>2035</v>
      </c>
      <c r="R25" s="1">
        <v>2036</v>
      </c>
    </row>
    <row r="26" spans="2:18" x14ac:dyDescent="0.3">
      <c r="C26" t="s">
        <v>10</v>
      </c>
      <c r="D26">
        <v>7.6657818867506902E-3</v>
      </c>
      <c r="E26">
        <v>3.1155608517968218E-2</v>
      </c>
      <c r="F26">
        <v>2.9579484067125114E-2</v>
      </c>
      <c r="G26">
        <v>3.0276893883825068E-2</v>
      </c>
      <c r="H26">
        <v>3.2347933074741972E-2</v>
      </c>
      <c r="I26">
        <v>3.2347933074741972E-2</v>
      </c>
      <c r="J26">
        <v>3.2347933074741972E-2</v>
      </c>
      <c r="K26">
        <v>3.2347933074741972E-2</v>
      </c>
      <c r="L26">
        <v>3.2347933074741972E-2</v>
      </c>
      <c r="M26">
        <v>3.2347933074741972E-2</v>
      </c>
      <c r="N26">
        <v>3.2347933074741972E-2</v>
      </c>
      <c r="O26">
        <v>3.2347933074741972E-2</v>
      </c>
      <c r="P26">
        <v>3.2347933074741972E-2</v>
      </c>
      <c r="Q26">
        <v>3.2347933074741972E-2</v>
      </c>
      <c r="R26">
        <v>3.2347933074741972E-2</v>
      </c>
    </row>
    <row r="27" spans="2:18" x14ac:dyDescent="0.3">
      <c r="C27" t="s">
        <v>41</v>
      </c>
      <c r="D27">
        <v>6.3621506861257495E-3</v>
      </c>
      <c r="E27">
        <v>2.7945314915015687E-2</v>
      </c>
      <c r="F27">
        <v>2.643164113106309E-2</v>
      </c>
      <c r="G27">
        <v>2.6396997587037521E-2</v>
      </c>
      <c r="H27">
        <v>2.8755298333010115E-2</v>
      </c>
      <c r="I27">
        <v>2.9152059054341924E-2</v>
      </c>
      <c r="J27">
        <v>2.9371789430555361E-2</v>
      </c>
      <c r="K27">
        <v>3.0295952924113655E-2</v>
      </c>
      <c r="L27">
        <v>3.1016165574370851E-2</v>
      </c>
      <c r="M27">
        <v>3.1724505577418273E-2</v>
      </c>
      <c r="N27">
        <v>3.2124218639236771E-2</v>
      </c>
      <c r="O27">
        <v>3.228681501394072E-2</v>
      </c>
      <c r="P27">
        <v>3.2427570721692153E-2</v>
      </c>
      <c r="Q27">
        <v>3.2465488812107438E-2</v>
      </c>
      <c r="R27">
        <v>3.2347933074741972E-2</v>
      </c>
    </row>
    <row r="28" spans="2:18" x14ac:dyDescent="0.3">
      <c r="C28" t="s">
        <v>42</v>
      </c>
      <c r="D28">
        <v>7.6657818867506902E-3</v>
      </c>
      <c r="E28">
        <v>3.0190182786410037E-2</v>
      </c>
      <c r="F28">
        <v>2.7328704502493011E-2</v>
      </c>
      <c r="G28">
        <v>2.8350306298944791E-2</v>
      </c>
      <c r="H28">
        <v>3.0101205179242092E-2</v>
      </c>
      <c r="I28">
        <v>3.0592774375035481E-2</v>
      </c>
      <c r="J28">
        <v>3.1090805710953764E-2</v>
      </c>
      <c r="K28">
        <v>3.1274069274720442E-2</v>
      </c>
      <c r="L28">
        <v>3.1776452552155783E-2</v>
      </c>
      <c r="M28">
        <v>3.2116107833538805E-2</v>
      </c>
      <c r="N28">
        <v>3.2361089325464658E-2</v>
      </c>
      <c r="O28">
        <v>3.2428987518521274E-2</v>
      </c>
      <c r="P28">
        <v>3.2417033502287321E-2</v>
      </c>
      <c r="Q28">
        <v>3.2398353773706069E-2</v>
      </c>
      <c r="R28">
        <v>3.2347933074741972E-2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Data_Saudi</vt:lpstr>
      <vt:lpstr>Saudi Fig 7c+d</vt:lpstr>
      <vt:lpstr>Data_Iraq</vt:lpstr>
      <vt:lpstr>Iraq Fig 8c+d</vt:lpstr>
      <vt:lpstr>Data_Egypt</vt:lpstr>
      <vt:lpstr>Egypt Fig 9c+d</vt:lpstr>
      <vt:lpstr>Data_Lebanon</vt:lpstr>
      <vt:lpstr>Lebanon Fig 10c+d</vt:lpstr>
      <vt:lpstr>Data_Morocco</vt:lpstr>
      <vt:lpstr>Morocco Fig 11c+d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Mohtadi</dc:creator>
  <cp:lastModifiedBy>Dominik Naeher</cp:lastModifiedBy>
  <dcterms:created xsi:type="dcterms:W3CDTF">2024-05-21T01:39:44Z</dcterms:created>
  <dcterms:modified xsi:type="dcterms:W3CDTF">2025-06-20T18:09:28Z</dcterms:modified>
</cp:coreProperties>
</file>